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3A09\B1\03.new\03.申請須知\01.申請須知文件(初稿)\"/>
    </mc:Choice>
  </mc:AlternateContent>
  <bookViews>
    <workbookView xWindow="-12" yWindow="96" windowWidth="12108" windowHeight="10080" activeTab="1"/>
  </bookViews>
  <sheets>
    <sheet name="填寫備註" sheetId="1" r:id="rId1"/>
    <sheet name="1.廠商基本資料" sheetId="13" r:id="rId2"/>
    <sheet name="2.輔導單位資格" sheetId="5" r:id="rId3"/>
    <sheet name="3.能源使用量與節能目標" sheetId="6" r:id="rId4"/>
    <sheet name="4.通過驗證且運行之系統" sheetId="7" r:id="rId5"/>
    <sheet name="5.配合度、預計量測項目" sheetId="8" r:id="rId6"/>
  </sheets>
  <definedNames>
    <definedName name="_xlnm._FilterDatabase" localSheetId="1" hidden="1">'1.廠商基本資料'!$A$2:$U$13</definedName>
    <definedName name="_xlnm._FilterDatabase" localSheetId="2" hidden="1">'2.輔導單位資格'!$B$2:$K$12</definedName>
    <definedName name="_xlnm._FilterDatabase" localSheetId="3" hidden="1">'3.能源使用量與節能目標'!$A$2:$AV$13</definedName>
    <definedName name="_xlnm._FilterDatabase" localSheetId="4" hidden="1">'4.通過驗證且運行之系統'!$A$1:$K$12</definedName>
    <definedName name="_xlnm._FilterDatabase" localSheetId="5" hidden="1">'5.配合度、預計量測項目'!$A$2:$H$12</definedName>
    <definedName name="Z_2B941E20_05A0_4EE1_9102_BF87DF9D67ED_.wvu.FilterData" localSheetId="1" hidden="1">'1.廠商基本資料'!$A$2:$U$13</definedName>
    <definedName name="Z_2B941E20_05A0_4EE1_9102_BF87DF9D67ED_.wvu.FilterData" localSheetId="2" hidden="1">'2.輔導單位資格'!$B$2:$K$12</definedName>
    <definedName name="Z_2B941E20_05A0_4EE1_9102_BF87DF9D67ED_.wvu.FilterData" localSheetId="3" hidden="1">'3.能源使用量與節能目標'!$A$2:$AV$13</definedName>
    <definedName name="Z_2B941E20_05A0_4EE1_9102_BF87DF9D67ED_.wvu.FilterData" localSheetId="4" hidden="1">'4.通過驗證且運行之系統'!$A$1:$K$12</definedName>
    <definedName name="Z_2B941E20_05A0_4EE1_9102_BF87DF9D67ED_.wvu.FilterData" localSheetId="5" hidden="1">'5.配合度、預計量測項目'!$A$2:$H$12</definedName>
    <definedName name="Z_2BCF7385_5A67_4DD5_956C_D01AA44D5139_.wvu.FilterData" localSheetId="1" hidden="1">'1.廠商基本資料'!$A$2:$U$13</definedName>
    <definedName name="Z_2BCF7385_5A67_4DD5_956C_D01AA44D5139_.wvu.FilterData" localSheetId="2" hidden="1">'2.輔導單位資格'!$B$2:$K$12</definedName>
    <definedName name="Z_2BCF7385_5A67_4DD5_956C_D01AA44D5139_.wvu.FilterData" localSheetId="3" hidden="1">'3.能源使用量與節能目標'!$A$2:$AV$13</definedName>
    <definedName name="Z_2BCF7385_5A67_4DD5_956C_D01AA44D5139_.wvu.FilterData" localSheetId="4" hidden="1">'4.通過驗證且運行之系統'!$A$1:$K$12</definedName>
    <definedName name="Z_2BCF7385_5A67_4DD5_956C_D01AA44D5139_.wvu.FilterData" localSheetId="5" hidden="1">'5.配合度、預計量測項目'!$A$2:$H$12</definedName>
    <definedName name="Z_30EB6A92_35D8_46C2_B89A_AB507223AC08_.wvu.FilterData" localSheetId="2" hidden="1">'2.輔導單位資格'!$B$2:$K$12</definedName>
    <definedName name="Z_30EB6A92_35D8_46C2_B89A_AB507223AC08_.wvu.FilterData" localSheetId="3" hidden="1">'3.能源使用量與節能目標'!$A$2:$AV$5</definedName>
    <definedName name="Z_71C89116_8909_4A9F_87F8_E6A9DC03E8D0_.wvu.FilterData" localSheetId="1" hidden="1">'1.廠商基本資料'!$A$2:$U$13</definedName>
    <definedName name="Z_71C89116_8909_4A9F_87F8_E6A9DC03E8D0_.wvu.FilterData" localSheetId="2" hidden="1">'2.輔導單位資格'!$B$2:$K$12</definedName>
    <definedName name="Z_71C89116_8909_4A9F_87F8_E6A9DC03E8D0_.wvu.FilterData" localSheetId="3" hidden="1">'3.能源使用量與節能目標'!$A$2:$AV$13</definedName>
    <definedName name="Z_71C89116_8909_4A9F_87F8_E6A9DC03E8D0_.wvu.FilterData" localSheetId="4" hidden="1">'4.通過驗證且運行之系統'!$A$1:$K$12</definedName>
    <definedName name="Z_71C89116_8909_4A9F_87F8_E6A9DC03E8D0_.wvu.FilterData" localSheetId="5" hidden="1">'5.配合度、預計量測項目'!$A$2:$H$12</definedName>
    <definedName name="Z_764A71D7_95D4_4259_9206_C0F6FD558A55_.wvu.FilterData" localSheetId="1" hidden="1">'1.廠商基本資料'!$A$2:$U$13</definedName>
    <definedName name="Z_764A71D7_95D4_4259_9206_C0F6FD558A55_.wvu.FilterData" localSheetId="2" hidden="1">'2.輔導單位資格'!$B$2:$K$12</definedName>
    <definedName name="Z_764A71D7_95D4_4259_9206_C0F6FD558A55_.wvu.FilterData" localSheetId="3" hidden="1">'3.能源使用量與節能目標'!$A$2:$AV$13</definedName>
    <definedName name="Z_764A71D7_95D4_4259_9206_C0F6FD558A55_.wvu.FilterData" localSheetId="4" hidden="1">'4.通過驗證且運行之系統'!$A$1:$K$12</definedName>
    <definedName name="Z_764A71D7_95D4_4259_9206_C0F6FD558A55_.wvu.FilterData" localSheetId="5" hidden="1">'5.配合度、預計量測項目'!$A$2:$H$12</definedName>
    <definedName name="Z_7A4AEA20_E27D_4ECD_9CFA_E3C5B72BFEB5_.wvu.FilterData" localSheetId="1" hidden="1">'1.廠商基本資料'!$A$2:$U$13</definedName>
    <definedName name="Z_7A4AEA20_E27D_4ECD_9CFA_E3C5B72BFEB5_.wvu.FilterData" localSheetId="2" hidden="1">'2.輔導單位資格'!$B$2:$K$12</definedName>
    <definedName name="Z_7A4AEA20_E27D_4ECD_9CFA_E3C5B72BFEB5_.wvu.FilterData" localSheetId="3" hidden="1">'3.能源使用量與節能目標'!$A$2:$AV$13</definedName>
    <definedName name="Z_7A4AEA20_E27D_4ECD_9CFA_E3C5B72BFEB5_.wvu.FilterData" localSheetId="4" hidden="1">'4.通過驗證且運行之系統'!$A$1:$K$12</definedName>
    <definedName name="Z_7A4AEA20_E27D_4ECD_9CFA_E3C5B72BFEB5_.wvu.FilterData" localSheetId="5" hidden="1">'5.配合度、預計量測項目'!$A$2:$H$12</definedName>
    <definedName name="Z_7B7E5991_ECF0_4014_9E0B_DEDF58959CF1_.wvu.FilterData" localSheetId="1" hidden="1">'1.廠商基本資料'!$A$2:$U$13</definedName>
    <definedName name="Z_7B7E5991_ECF0_4014_9E0B_DEDF58959CF1_.wvu.FilterData" localSheetId="2" hidden="1">'2.輔導單位資格'!$B$2:$K$12</definedName>
    <definedName name="Z_7B7E5991_ECF0_4014_9E0B_DEDF58959CF1_.wvu.FilterData" localSheetId="3" hidden="1">'3.能源使用量與節能目標'!$A$2:$AV$13</definedName>
    <definedName name="Z_7B7E5991_ECF0_4014_9E0B_DEDF58959CF1_.wvu.FilterData" localSheetId="4" hidden="1">'4.通過驗證且運行之系統'!$A$1:$K$12</definedName>
    <definedName name="Z_7B7E5991_ECF0_4014_9E0B_DEDF58959CF1_.wvu.FilterData" localSheetId="5" hidden="1">'5.配合度、預計量測項目'!$A$2:$H$12</definedName>
    <definedName name="Z_87863827_0BEA_4E79_9B09_EEBF968F16B2_.wvu.FilterData" localSheetId="1" hidden="1">'1.廠商基本資料'!$A$2:$U$13</definedName>
    <definedName name="Z_87863827_0BEA_4E79_9B09_EEBF968F16B2_.wvu.FilterData" localSheetId="3" hidden="1">'3.能源使用量與節能目標'!$A$2:$AV$13</definedName>
    <definedName name="Z_8C9B434C_3218_4143_B102_02C5F1D9ED6C_.wvu.FilterData" localSheetId="1" hidden="1">'1.廠商基本資料'!$A$2:$U$13</definedName>
    <definedName name="Z_8C9B434C_3218_4143_B102_02C5F1D9ED6C_.wvu.FilterData" localSheetId="2" hidden="1">'2.輔導單位資格'!$B$2:$K$12</definedName>
    <definedName name="Z_8C9B434C_3218_4143_B102_02C5F1D9ED6C_.wvu.FilterData" localSheetId="3" hidden="1">'3.能源使用量與節能目標'!$A$2:$AV$13</definedName>
    <definedName name="Z_8C9B434C_3218_4143_B102_02C5F1D9ED6C_.wvu.FilterData" localSheetId="4" hidden="1">'4.通過驗證且運行之系統'!$A$1:$K$12</definedName>
    <definedName name="Z_8C9B434C_3218_4143_B102_02C5F1D9ED6C_.wvu.FilterData" localSheetId="5" hidden="1">'5.配合度、預計量測項目'!$A$2:$H$12</definedName>
    <definedName name="Z_8FD9F2E6_44C1_471D_9886_60BAEFFD15C5_.wvu.FilterData" localSheetId="1" hidden="1">'1.廠商基本資料'!$A$2:$U$13</definedName>
    <definedName name="Z_8FD9F2E6_44C1_471D_9886_60BAEFFD15C5_.wvu.FilterData" localSheetId="2" hidden="1">'2.輔導單位資格'!$B$2:$K$12</definedName>
    <definedName name="Z_8FD9F2E6_44C1_471D_9886_60BAEFFD15C5_.wvu.FilterData" localSheetId="3" hidden="1">'3.能源使用量與節能目標'!$A$2:$AV$13</definedName>
    <definedName name="Z_8FD9F2E6_44C1_471D_9886_60BAEFFD15C5_.wvu.FilterData" localSheetId="4" hidden="1">'4.通過驗證且運行之系統'!$A$1:$K$12</definedName>
    <definedName name="Z_8FD9F2E6_44C1_471D_9886_60BAEFFD15C5_.wvu.FilterData" localSheetId="5" hidden="1">'5.配合度、預計量測項目'!$A$2:$H$12</definedName>
    <definedName name="Z_A76E61D2_F56C_4BB0_876D_8BDBF816048B_.wvu.FilterData" localSheetId="1" hidden="1">'1.廠商基本資料'!$A$2:$U$13</definedName>
    <definedName name="Z_A76E61D2_F56C_4BB0_876D_8BDBF816048B_.wvu.FilterData" localSheetId="2" hidden="1">'2.輔導單位資格'!$B$2:$K$12</definedName>
    <definedName name="Z_A76E61D2_F56C_4BB0_876D_8BDBF816048B_.wvu.FilterData" localSheetId="3" hidden="1">'3.能源使用量與節能目標'!$A$2:$AV$13</definedName>
    <definedName name="Z_A76E61D2_F56C_4BB0_876D_8BDBF816048B_.wvu.FilterData" localSheetId="4" hidden="1">'4.通過驗證且運行之系統'!$A$1:$K$12</definedName>
    <definedName name="Z_A76E61D2_F56C_4BB0_876D_8BDBF816048B_.wvu.FilterData" localSheetId="5" hidden="1">'5.配合度、預計量測項目'!$A$2:$H$12</definedName>
    <definedName name="Z_B2786A73_A007_42A9_BB58_F0F979C98B02_.wvu.FilterData" localSheetId="1" hidden="1">'1.廠商基本資料'!$A$2:$U$10</definedName>
    <definedName name="Z_B2786A73_A007_42A9_BB58_F0F979C98B02_.wvu.FilterData" localSheetId="2" hidden="1">'2.輔導單位資格'!$B$2:$K$12</definedName>
    <definedName name="Z_B2786A73_A007_42A9_BB58_F0F979C98B02_.wvu.FilterData" localSheetId="3" hidden="1">'3.能源使用量與節能目標'!$A$2:$AV$5</definedName>
    <definedName name="Z_B2786A73_A007_42A9_BB58_F0F979C98B02_.wvu.FilterData" localSheetId="4" hidden="1">'4.通過驗證且運行之系統'!$A$1:$K$12</definedName>
    <definedName name="Z_B2786A73_A007_42A9_BB58_F0F979C98B02_.wvu.FilterData" localSheetId="5" hidden="1">'5.配合度、預計量測項目'!$A$2:$H$4</definedName>
    <definedName name="Z_B2786A73_A007_42A9_BB58_F0F979C98B02_.wvu.Rows" localSheetId="3" hidden="1">'3.能源使用量與節能目標'!$3:$3</definedName>
    <definedName name="Z_DEDEB5E6_F59D_49C1_9438_58B9C59AFA52_.wvu.FilterData" localSheetId="1" hidden="1">'1.廠商基本資料'!$A$2:$U$13</definedName>
    <definedName name="Z_DEDEB5E6_F59D_49C1_9438_58B9C59AFA52_.wvu.FilterData" localSheetId="2" hidden="1">'2.輔導單位資格'!$B$2:$K$12</definedName>
    <definedName name="Z_DEDEB5E6_F59D_49C1_9438_58B9C59AFA52_.wvu.FilterData" localSheetId="3" hidden="1">'3.能源使用量與節能目標'!$A$2:$AV$13</definedName>
    <definedName name="Z_DEDEB5E6_F59D_49C1_9438_58B9C59AFA52_.wvu.FilterData" localSheetId="4" hidden="1">'4.通過驗證且運行之系統'!$A$1:$K$12</definedName>
    <definedName name="Z_DEDEB5E6_F59D_49C1_9438_58B9C59AFA52_.wvu.FilterData" localSheetId="5" hidden="1">'5.配合度、預計量測項目'!$A$2:$H$12</definedName>
    <definedName name="Z_F332A46B_B7C3_4B8D_9ECA_B20D2860B33E_.wvu.FilterData" localSheetId="1" hidden="1">'1.廠商基本資料'!$A$2:$U$13</definedName>
    <definedName name="Z_F332A46B_B7C3_4B8D_9ECA_B20D2860B33E_.wvu.FilterData" localSheetId="2" hidden="1">'2.輔導單位資格'!$B$2:$K$12</definedName>
    <definedName name="Z_F332A46B_B7C3_4B8D_9ECA_B20D2860B33E_.wvu.FilterData" localSheetId="3" hidden="1">'3.能源使用量與節能目標'!$A$2:$AV$13</definedName>
    <definedName name="Z_F332A46B_B7C3_4B8D_9ECA_B20D2860B33E_.wvu.FilterData" localSheetId="4" hidden="1">'4.通過驗證且運行之系統'!$A$1:$K$12</definedName>
    <definedName name="Z_F332A46B_B7C3_4B8D_9ECA_B20D2860B33E_.wvu.FilterData" localSheetId="5" hidden="1">'5.配合度、預計量測項目'!$A$2:$H$12</definedName>
    <definedName name="Z_FCD511F2_4BC4_4D58_9F61_9409DA64DD6F_.wvu.FilterData" localSheetId="1" hidden="1">'1.廠商基本資料'!$A$2:$U$13</definedName>
    <definedName name="Z_FCD511F2_4BC4_4D58_9F61_9409DA64DD6F_.wvu.FilterData" localSheetId="2" hidden="1">'2.輔導單位資格'!$B$2:$K$12</definedName>
    <definedName name="Z_FCD511F2_4BC4_4D58_9F61_9409DA64DD6F_.wvu.FilterData" localSheetId="3" hidden="1">'3.能源使用量與節能目標'!$A$2:$AV$13</definedName>
    <definedName name="Z_FCD511F2_4BC4_4D58_9F61_9409DA64DD6F_.wvu.FilterData" localSheetId="4" hidden="1">'4.通過驗證且運行之系統'!$A$1:$K$12</definedName>
    <definedName name="Z_FCD511F2_4BC4_4D58_9F61_9409DA64DD6F_.wvu.FilterData" localSheetId="5" hidden="1">'5.配合度、預計量測項目'!$A$2:$H$12</definedName>
  </definedNames>
  <calcPr calcId="162913"/>
  <customWorkbookViews>
    <customWorkbookView name="朱允杰 - 個人檢視畫面" guid="{F332A46B-B7C3-4B8D-9ECA-B20D2860B33E}" mergeInterval="0" personalView="1" maximized="1" xWindow="-9" yWindow="-9" windowWidth="1938" windowHeight="1048" activeSheetId="4"/>
    <customWorkbookView name="林宜儒 - 個人檢視畫面" guid="{7B7E5991-ECF0-4014-9E0B-DEDF58959CF1}" mergeInterval="0" personalView="1" maximized="1" xWindow="-11" yWindow="-11" windowWidth="1942" windowHeight="1042" activeSheetId="4"/>
    <customWorkbookView name="綠基會 - 個人檢視畫面" guid="{B2786A73-A007-42A9-BB58-F0F979C98B02}" mergeInterval="0" personalView="1" maximized="1" xWindow="-8" yWindow="-8" windowWidth="1936" windowHeight="1056" activeSheetId="1"/>
    <customWorkbookView name="黃天昶 - 個人檢視畫面" guid="{8FD9F2E6-44C1-471D-9886-60BAEFFD15C5}" mergeInterval="0" personalView="1" xWindow="-4" yWindow="1" windowWidth="1596" windowHeight="860" activeSheetId="8"/>
    <customWorkbookView name="沈佩玲 - 個人檢視畫面" guid="{2B941E20-05A0-4EE1-9102-BF87DF9D67ED}" mergeInterval="0" personalView="1" maximized="1" xWindow="-8" yWindow="-8" windowWidth="1936" windowHeight="1056" activeSheetId="7"/>
    <customWorkbookView name="施昶睿 - 個人檢視畫面" guid="{71C89116-8909-4A9F-87F8-E6A9DC03E8D0}" mergeInterval="0" personalView="1" windowWidth="960" windowHeight="1040" activeSheetId="3"/>
    <customWorkbookView name="莊維哲 - 個人檢視畫面" guid="{7A4AEA20-E27D-4ECD-9CFA-E3C5B72BFEB5}" mergeInterval="0" personalView="1" maximized="1" xWindow="-8" yWindow="-8" windowWidth="1936" windowHeight="1056" activeSheetId="9"/>
    <customWorkbookView name="陳依庭 - 個人檢視畫面" guid="{A76E61D2-F56C-4BB0-876D-8BDBF816048B}" mergeInterval="0" personalView="1" maximized="1" xWindow="-8" yWindow="-8" windowWidth="1936" windowHeight="1056" activeSheetId="1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S4" i="6" l="1"/>
  <c r="AR4" i="6"/>
  <c r="N5" i="6"/>
  <c r="N6" i="6"/>
  <c r="N7" i="6"/>
  <c r="AI7" i="6" s="1"/>
  <c r="N8" i="6"/>
  <c r="AI8" i="6" s="1"/>
  <c r="N9" i="6"/>
  <c r="AI9" i="6" s="1"/>
  <c r="N10" i="6"/>
  <c r="AN10" i="6" s="1"/>
  <c r="N11" i="6"/>
  <c r="N12" i="6"/>
  <c r="AI12" i="6" s="1"/>
  <c r="N13" i="6"/>
  <c r="N4" i="6"/>
  <c r="AN4" i="6" s="1"/>
  <c r="Q5" i="6"/>
  <c r="Q6" i="6"/>
  <c r="Q7" i="6"/>
  <c r="Q8" i="6"/>
  <c r="Q9" i="6"/>
  <c r="Q10" i="6"/>
  <c r="Q11" i="6"/>
  <c r="Q12" i="6"/>
  <c r="Q13" i="6"/>
  <c r="AN11" i="6"/>
  <c r="M5" i="6"/>
  <c r="M6" i="6"/>
  <c r="M7" i="6"/>
  <c r="M8" i="6"/>
  <c r="M9" i="6"/>
  <c r="M10" i="6"/>
  <c r="M11" i="6"/>
  <c r="M12" i="6"/>
  <c r="M13" i="6"/>
  <c r="AU5" i="6"/>
  <c r="AU6" i="6"/>
  <c r="AU7" i="6"/>
  <c r="AU8" i="6"/>
  <c r="AU9" i="6"/>
  <c r="AU10" i="6"/>
  <c r="AU11" i="6"/>
  <c r="AU12" i="6"/>
  <c r="AU13" i="6"/>
  <c r="AN5" i="6"/>
  <c r="AN6" i="6"/>
  <c r="AN8" i="6"/>
  <c r="AN13" i="6"/>
  <c r="AM5" i="6"/>
  <c r="AM6" i="6"/>
  <c r="AM7" i="6"/>
  <c r="AM8" i="6"/>
  <c r="AM9" i="6"/>
  <c r="AM10" i="6"/>
  <c r="AM11" i="6"/>
  <c r="AM12" i="6"/>
  <c r="AM13" i="6"/>
  <c r="AM4" i="6"/>
  <c r="AI5" i="6"/>
  <c r="AI6" i="6"/>
  <c r="AI13" i="6"/>
  <c r="AI4" i="6"/>
  <c r="AN7" i="6" l="1"/>
  <c r="AN9" i="6"/>
  <c r="AN12" i="6"/>
  <c r="AI11" i="6"/>
  <c r="AI10" i="6"/>
  <c r="A3" i="8"/>
  <c r="A3" i="5"/>
  <c r="A4" i="6"/>
  <c r="A3" i="7"/>
  <c r="O12" i="8"/>
  <c r="O11" i="8"/>
  <c r="O10" i="8"/>
  <c r="O9" i="8"/>
  <c r="O8" i="8"/>
  <c r="O7" i="8"/>
  <c r="O6" i="8"/>
  <c r="O5" i="8"/>
  <c r="O4" i="8"/>
  <c r="O3" i="8"/>
  <c r="AG5" i="6"/>
  <c r="AH5" i="6" s="1"/>
  <c r="AG6" i="6"/>
  <c r="AH6" i="6" s="1"/>
  <c r="AG7" i="6"/>
  <c r="AH7" i="6" s="1"/>
  <c r="AG8" i="6"/>
  <c r="AH8" i="6" s="1"/>
  <c r="AG9" i="6"/>
  <c r="AH9" i="6" s="1"/>
  <c r="AG10" i="6"/>
  <c r="AG11" i="6"/>
  <c r="AG12" i="6"/>
  <c r="AH12" i="6" s="1"/>
  <c r="AG13" i="6"/>
  <c r="AH13" i="6" s="1"/>
  <c r="AD5" i="6"/>
  <c r="AE5" i="6" s="1"/>
  <c r="AD6" i="6"/>
  <c r="AE6" i="6" s="1"/>
  <c r="AD7" i="6"/>
  <c r="AE7" i="6" s="1"/>
  <c r="AD8" i="6"/>
  <c r="AE8" i="6" s="1"/>
  <c r="AD9" i="6"/>
  <c r="AE9" i="6" s="1"/>
  <c r="AD10" i="6"/>
  <c r="AE10" i="6" s="1"/>
  <c r="AD11" i="6"/>
  <c r="AE11" i="6" s="1"/>
  <c r="AD12" i="6"/>
  <c r="AE12" i="6" s="1"/>
  <c r="AD13" i="6"/>
  <c r="AE13" i="6" s="1"/>
  <c r="AD4" i="6"/>
  <c r="AG4" i="6"/>
  <c r="AH4" i="6" s="1"/>
  <c r="AH10" i="6" l="1"/>
  <c r="AH11" i="6"/>
  <c r="D10" i="13"/>
  <c r="D9" i="13"/>
  <c r="D8" i="13"/>
  <c r="D7" i="13"/>
  <c r="D6" i="13"/>
  <c r="D5" i="13"/>
  <c r="D4" i="13"/>
  <c r="D3" i="13"/>
  <c r="AT13" i="6" l="1"/>
  <c r="AT11" i="6"/>
  <c r="AT10" i="6"/>
  <c r="AT9" i="6"/>
  <c r="AT8" i="6"/>
  <c r="AT7" i="6"/>
  <c r="AT6" i="6"/>
  <c r="AT5" i="6"/>
  <c r="AP4" i="6"/>
  <c r="AE4" i="6"/>
  <c r="Q4" i="6"/>
  <c r="M4" i="6"/>
  <c r="AT4" i="6" l="1"/>
  <c r="AU4" i="6"/>
  <c r="AT12" i="6"/>
  <c r="AV13" i="6" l="1"/>
  <c r="AV9" i="6"/>
  <c r="AV6" i="6"/>
  <c r="AV7" i="6"/>
  <c r="AV10" i="6"/>
  <c r="AV4" i="6"/>
  <c r="AV5" i="6"/>
  <c r="AV11" i="6"/>
  <c r="AV8" i="6"/>
  <c r="AV12" i="6"/>
</calcChain>
</file>

<file path=xl/sharedStrings.xml><?xml version="1.0" encoding="utf-8"?>
<sst xmlns="http://schemas.openxmlformats.org/spreadsheetml/2006/main" count="226" uniqueCount="207">
  <si>
    <t>燃料煤
(公噸)</t>
    <phoneticPr fontId="4" type="noConversion"/>
  </si>
  <si>
    <t>汽油
(公升)</t>
    <phoneticPr fontId="4" type="noConversion"/>
  </si>
  <si>
    <t>柴油
(公升)</t>
    <phoneticPr fontId="4" type="noConversion"/>
  </si>
  <si>
    <t>燃料油
(公秉)</t>
    <phoneticPr fontId="4" type="noConversion"/>
  </si>
  <si>
    <t>天然氣
(立方公尺)</t>
    <phoneticPr fontId="4" type="noConversion"/>
  </si>
  <si>
    <r>
      <rPr>
        <b/>
        <sz val="12"/>
        <color indexed="8"/>
        <rFont val="標楷體"/>
        <family val="4"/>
        <charset val="136"/>
      </rPr>
      <t>年節約成本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標楷體"/>
        <family val="4"/>
        <charset val="136"/>
      </rPr>
      <t>萬元</t>
    </r>
    <r>
      <rPr>
        <b/>
        <sz val="12"/>
        <color indexed="8"/>
        <rFont val="Times New Roman"/>
        <family val="1"/>
      </rPr>
      <t>)</t>
    </r>
  </si>
  <si>
    <r>
      <rPr>
        <b/>
        <sz val="12"/>
        <color indexed="8"/>
        <rFont val="標楷體"/>
        <family val="4"/>
        <charset val="136"/>
      </rPr>
      <t>投資金額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標楷體"/>
        <family val="4"/>
        <charset val="136"/>
      </rPr>
      <t>萬元</t>
    </r>
    <r>
      <rPr>
        <b/>
        <sz val="12"/>
        <color indexed="8"/>
        <rFont val="Times New Roman"/>
        <family val="1"/>
      </rPr>
      <t>)</t>
    </r>
  </si>
  <si>
    <t>email</t>
    <phoneticPr fontId="4" type="noConversion"/>
  </si>
  <si>
    <r>
      <rPr>
        <b/>
        <sz val="12"/>
        <color rgb="FF000000"/>
        <rFont val="標楷體"/>
        <family val="4"/>
        <charset val="136"/>
      </rPr>
      <t>系統輔導經費</t>
    </r>
    <r>
      <rPr>
        <b/>
        <sz val="12"/>
        <color rgb="FF000000"/>
        <rFont val="Times New Roman"/>
        <family val="1"/>
      </rPr>
      <t>(</t>
    </r>
    <r>
      <rPr>
        <b/>
        <sz val="12"/>
        <color rgb="FF000000"/>
        <rFont val="標楷體"/>
        <family val="4"/>
        <charset val="136"/>
      </rPr>
      <t>萬元未稅</t>
    </r>
    <r>
      <rPr>
        <b/>
        <sz val="12"/>
        <color rgb="FF000000"/>
        <rFont val="Times New Roman"/>
        <family val="1"/>
      </rPr>
      <t>)</t>
    </r>
    <phoneticPr fontId="8" type="noConversion"/>
  </si>
  <si>
    <r>
      <rPr>
        <b/>
        <sz val="12"/>
        <color rgb="FF000000"/>
        <rFont val="標楷體"/>
        <family val="4"/>
        <charset val="136"/>
      </rPr>
      <t>其他</t>
    </r>
  </si>
  <si>
    <t>外購蒸氣
(公噸)</t>
    <phoneticPr fontId="8" type="noConversion"/>
  </si>
  <si>
    <t>1.請填寫有藍底標的格子</t>
    <phoneticPr fontId="19" type="noConversion"/>
  </si>
  <si>
    <t>3.請於註明"打勾即可"的格子打勾</t>
    <phoneticPr fontId="19" type="noConversion"/>
  </si>
  <si>
    <t>年節電量
(kWh)</t>
    <phoneticPr fontId="8" type="noConversion"/>
  </si>
  <si>
    <r>
      <t>其他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標楷體"/>
        <family val="4"/>
        <charset val="136"/>
      </rPr>
      <t>請詳述</t>
    </r>
    <r>
      <rPr>
        <sz val="12"/>
        <color rgb="FF000000"/>
        <rFont val="Times New Roman"/>
        <family val="1"/>
      </rPr>
      <t>)</t>
    </r>
  </si>
  <si>
    <t>示範團隊配合度(打勾即可)</t>
    <phoneticPr fontId="4" type="noConversion"/>
  </si>
  <si>
    <t>輔導人員資格
(打勾即可)</t>
    <phoneticPr fontId="8" type="noConversion"/>
  </si>
  <si>
    <t>輔導單位資格
(打勾即可)</t>
    <phoneticPr fontId="8" type="noConversion"/>
  </si>
  <si>
    <t>SD101</t>
    <phoneticPr fontId="8" type="noConversion"/>
  </si>
  <si>
    <r>
      <rPr>
        <b/>
        <sz val="12"/>
        <color indexed="8"/>
        <rFont val="標楷體"/>
        <family val="4"/>
        <charset val="136"/>
      </rPr>
      <t>地址</t>
    </r>
    <phoneticPr fontId="4" type="noConversion"/>
  </si>
  <si>
    <r>
      <rPr>
        <b/>
        <sz val="12"/>
        <color indexed="8"/>
        <rFont val="標楷體"/>
        <family val="4"/>
        <charset val="136"/>
      </rPr>
      <t>員工人數</t>
    </r>
    <phoneticPr fontId="4" type="noConversion"/>
  </si>
  <si>
    <r>
      <rPr>
        <sz val="12"/>
        <color theme="1"/>
        <rFont val="標楷體"/>
        <family val="4"/>
        <charset val="136"/>
      </rPr>
      <t>打勾即可</t>
    </r>
    <phoneticPr fontId="4" type="noConversion"/>
  </si>
  <si>
    <t>製造業行業別</t>
    <phoneticPr fontId="19" type="noConversion"/>
  </si>
  <si>
    <t>C08</t>
  </si>
  <si>
    <t>食品業</t>
  </si>
  <si>
    <t>C09</t>
  </si>
  <si>
    <t>飲料業</t>
  </si>
  <si>
    <t>C10</t>
  </si>
  <si>
    <t>菸草業</t>
  </si>
  <si>
    <t>C11</t>
  </si>
  <si>
    <t>紡織業</t>
  </si>
  <si>
    <t>C12</t>
  </si>
  <si>
    <t>成衣服飾業</t>
  </si>
  <si>
    <t>C13</t>
  </si>
  <si>
    <t>皮革毛皮業</t>
  </si>
  <si>
    <t>C14</t>
  </si>
  <si>
    <t>木竹製品業</t>
  </si>
  <si>
    <t>C15</t>
  </si>
  <si>
    <t>紙漿/紙製品業</t>
  </si>
  <si>
    <t>C16</t>
  </si>
  <si>
    <t>印刷/資料儲存媒體複製業</t>
  </si>
  <si>
    <t>C17</t>
  </si>
  <si>
    <t>石油/煤製品業</t>
  </si>
  <si>
    <t>C18</t>
  </si>
  <si>
    <t>化學材料業</t>
  </si>
  <si>
    <t>C19</t>
  </si>
  <si>
    <t>化學製品業</t>
  </si>
  <si>
    <t>C20</t>
  </si>
  <si>
    <t>藥品/醫用化學製品業</t>
  </si>
  <si>
    <t>C21</t>
  </si>
  <si>
    <t>橡膠製品業</t>
  </si>
  <si>
    <t>C22</t>
  </si>
  <si>
    <t>塑膠製品業</t>
  </si>
  <si>
    <t>C23</t>
  </si>
  <si>
    <t>非金屬礦物製品業</t>
  </si>
  <si>
    <t>C24</t>
  </si>
  <si>
    <t>基本金屬業</t>
  </si>
  <si>
    <t>C25</t>
  </si>
  <si>
    <t>金屬製品業</t>
  </si>
  <si>
    <t>C26</t>
  </si>
  <si>
    <t>電子零組件業</t>
  </si>
  <si>
    <t>C27</t>
  </si>
  <si>
    <t>電腦/電子/光學製品業</t>
  </si>
  <si>
    <t>C28</t>
  </si>
  <si>
    <t>C29</t>
  </si>
  <si>
    <t>機械設備業</t>
  </si>
  <si>
    <t>C30</t>
  </si>
  <si>
    <t>汽車及其零件業</t>
  </si>
  <si>
    <t>C31</t>
  </si>
  <si>
    <t>其他運輸工具及其零件業</t>
  </si>
  <si>
    <t>C32</t>
  </si>
  <si>
    <t>家具業</t>
  </si>
  <si>
    <t>C33</t>
  </si>
  <si>
    <t>其他製造業</t>
  </si>
  <si>
    <t>C34</t>
  </si>
  <si>
    <t>產業用機械設備維修/安裝業</t>
  </si>
  <si>
    <t>配合過政府計畫數量</t>
    <phoneticPr fontId="19" type="noConversion"/>
  </si>
  <si>
    <t>其他系統</t>
    <phoneticPr fontId="19" type="noConversion"/>
  </si>
  <si>
    <t>計畫辦理課程</t>
    <phoneticPr fontId="8" type="noConversion"/>
  </si>
  <si>
    <t>能管相關課程</t>
    <phoneticPr fontId="8" type="noConversion"/>
  </si>
  <si>
    <t>14064-1</t>
    <phoneticPr fontId="8" type="noConversion"/>
  </si>
  <si>
    <t>14064-2</t>
    <phoneticPr fontId="8" type="noConversion"/>
  </si>
  <si>
    <t>SBT</t>
    <phoneticPr fontId="8" type="noConversion"/>
  </si>
  <si>
    <t>TCFD</t>
    <phoneticPr fontId="8" type="noConversion"/>
  </si>
  <si>
    <t>CDP</t>
    <phoneticPr fontId="8" type="noConversion"/>
  </si>
  <si>
    <t>DJSI</t>
    <phoneticPr fontId="8" type="noConversion"/>
  </si>
  <si>
    <t>CSR</t>
    <phoneticPr fontId="8" type="noConversion"/>
  </si>
  <si>
    <r>
      <rPr>
        <sz val="12"/>
        <color theme="1"/>
        <rFont val="標楷體"/>
        <family val="4"/>
        <charset val="136"/>
      </rPr>
      <t>再生能源憑證</t>
    </r>
    <phoneticPr fontId="8" type="noConversion"/>
  </si>
  <si>
    <r>
      <rPr>
        <b/>
        <sz val="12"/>
        <color rgb="FF000000"/>
        <rFont val="標楷體"/>
        <family val="4"/>
        <charset val="136"/>
      </rPr>
      <t>通過驗證且運行中之管理系統</t>
    </r>
    <r>
      <rPr>
        <b/>
        <sz val="12"/>
        <color rgb="FF000000"/>
        <rFont val="Calibri"/>
        <family val="2"/>
      </rPr>
      <t>(</t>
    </r>
    <r>
      <rPr>
        <b/>
        <sz val="12"/>
        <color rgb="FF000000"/>
        <rFont val="標楷體"/>
        <family val="4"/>
        <charset val="136"/>
      </rPr>
      <t>打勾即可</t>
    </r>
    <r>
      <rPr>
        <b/>
        <sz val="12"/>
        <color rgb="FF000000"/>
        <rFont val="Calibri"/>
        <family val="2"/>
      </rPr>
      <t>)</t>
    </r>
    <phoneticPr fontId="8" type="noConversion"/>
  </si>
  <si>
    <t>預計改善項目數量</t>
    <phoneticPr fontId="8" type="noConversion"/>
  </si>
  <si>
    <t>預計節省金額(萬元)</t>
    <phoneticPr fontId="8" type="noConversion"/>
  </si>
  <si>
    <t>預計投資金額(萬元)</t>
    <phoneticPr fontId="8" type="noConversion"/>
  </si>
  <si>
    <t>中央監視/監控系統</t>
    <phoneticPr fontId="8" type="noConversion"/>
  </si>
  <si>
    <t>否</t>
  </si>
  <si>
    <t>V</t>
    <phoneticPr fontId="19" type="noConversion"/>
  </si>
  <si>
    <t>節單位產品節能率設定(%)</t>
    <phoneticPr fontId="8" type="noConversion"/>
  </si>
  <si>
    <t>V</t>
    <phoneticPr fontId="4" type="noConversion"/>
  </si>
  <si>
    <r>
      <rPr>
        <b/>
        <sz val="12"/>
        <color indexed="8"/>
        <rFont val="標楷體"/>
        <family val="4"/>
        <charset val="136"/>
      </rPr>
      <t>行業別編號</t>
    </r>
    <phoneticPr fontId="4" type="noConversion"/>
  </si>
  <si>
    <t>中堅
企業</t>
    <phoneticPr fontId="4" type="noConversion"/>
  </si>
  <si>
    <t>綠色
工廠</t>
    <phoneticPr fontId="4" type="noConversion"/>
  </si>
  <si>
    <t>清潔
生產</t>
    <phoneticPr fontId="4" type="noConversion"/>
  </si>
  <si>
    <t>自願
減量</t>
    <phoneticPr fontId="4" type="noConversion"/>
  </si>
  <si>
    <t>工廠
登記證</t>
    <phoneticPr fontId="4" type="noConversion"/>
  </si>
  <si>
    <t>聯絡
人</t>
    <phoneticPr fontId="4" type="noConversion"/>
  </si>
  <si>
    <t>用戶
編號</t>
    <phoneticPr fontId="8" type="noConversion"/>
  </si>
  <si>
    <r>
      <rPr>
        <b/>
        <sz val="12"/>
        <color rgb="FF000000"/>
        <rFont val="標楷體"/>
        <family val="4"/>
        <charset val="136"/>
      </rPr>
      <t>經費表
系統輔導
投入</t>
    </r>
    <r>
      <rPr>
        <b/>
        <sz val="12"/>
        <color rgb="FF000000"/>
        <rFont val="Times New Roman"/>
        <family val="1"/>
      </rPr>
      <t>(</t>
    </r>
    <r>
      <rPr>
        <b/>
        <sz val="12"/>
        <color rgb="FF000000"/>
        <rFont val="標楷體"/>
        <family val="4"/>
        <charset val="136"/>
      </rPr>
      <t>人月</t>
    </r>
    <r>
      <rPr>
        <b/>
        <sz val="12"/>
        <color rgb="FF000000"/>
        <rFont val="Times New Roman"/>
        <family val="1"/>
      </rPr>
      <t>)</t>
    </r>
    <phoneticPr fontId="4" type="noConversion"/>
  </si>
  <si>
    <r>
      <rPr>
        <b/>
        <sz val="12"/>
        <color rgb="FF000000"/>
        <rFont val="標楷體"/>
        <family val="4"/>
        <charset val="136"/>
      </rPr>
      <t xml:space="preserve">系統計畫
人力需求
</t>
    </r>
    <r>
      <rPr>
        <b/>
        <sz val="12"/>
        <color rgb="FF000000"/>
        <rFont val="Times New Roman"/>
        <family val="1"/>
      </rPr>
      <t>(</t>
    </r>
    <r>
      <rPr>
        <b/>
        <sz val="12"/>
        <color rgb="FF000000"/>
        <rFont val="標楷體"/>
        <family val="4"/>
        <charset val="136"/>
      </rPr>
      <t>人月</t>
    </r>
    <r>
      <rPr>
        <b/>
        <sz val="12"/>
        <color rgb="FF000000"/>
        <rFont val="Times New Roman"/>
        <family val="1"/>
      </rPr>
      <t>)</t>
    </r>
    <phoneticPr fontId="4" type="noConversion"/>
  </si>
  <si>
    <t>自籌款
(萬元未稅)</t>
    <phoneticPr fontId="8" type="noConversion"/>
  </si>
  <si>
    <t>外購電力
(度)</t>
    <phoneticPr fontId="8" type="noConversion"/>
  </si>
  <si>
    <t>預計改善項目
節電量(kWh)</t>
    <phoneticPr fontId="8" type="noConversion"/>
  </si>
  <si>
    <t>計畫
管理</t>
    <phoneticPr fontId="8" type="noConversion"/>
  </si>
  <si>
    <t>工廠製程部門願意配合參與計畫與相關訓練課程</t>
    <phoneticPr fontId="8" type="noConversion"/>
  </si>
  <si>
    <t>空壓</t>
    <phoneticPr fontId="19" type="noConversion"/>
  </si>
  <si>
    <t>空調
(冰水)</t>
    <phoneticPr fontId="19" type="noConversion"/>
  </si>
  <si>
    <t>製程</t>
    <phoneticPr fontId="19" type="noConversion"/>
  </si>
  <si>
    <t>熱能</t>
    <phoneticPr fontId="19" type="noConversion"/>
  </si>
  <si>
    <t>轉動
設備</t>
    <phoneticPr fontId="19" type="noConversion"/>
  </si>
  <si>
    <t>計畫
推廣
事項</t>
    <phoneticPr fontId="8" type="noConversion"/>
  </si>
  <si>
    <t>電力</t>
    <phoneticPr fontId="8" type="noConversion"/>
  </si>
  <si>
    <t>熱能</t>
    <phoneticPr fontId="8" type="noConversion"/>
  </si>
  <si>
    <t>空壓</t>
    <phoneticPr fontId="8" type="noConversion"/>
  </si>
  <si>
    <t>製程</t>
    <phoneticPr fontId="8" type="noConversion"/>
  </si>
  <si>
    <t>其他</t>
    <phoneticPr fontId="8" type="noConversion"/>
  </si>
  <si>
    <t>提供附件
(打勾)</t>
    <phoneticPr fontId="8" type="noConversion"/>
  </si>
  <si>
    <t>系統別</t>
    <phoneticPr fontId="8" type="noConversion"/>
  </si>
  <si>
    <t>是/否</t>
    <phoneticPr fontId="8" type="noConversion"/>
  </si>
  <si>
    <t>空調</t>
  </si>
  <si>
    <t>電力設備業</t>
    <phoneticPr fontId="19" type="noConversion"/>
  </si>
  <si>
    <t>自產蒸汽
(公噸)</t>
    <phoneticPr fontId="4" type="noConversion"/>
  </si>
  <si>
    <r>
      <t>1</t>
    </r>
    <r>
      <rPr>
        <sz val="12"/>
        <color theme="1"/>
        <rFont val="細明體"/>
        <family val="3"/>
        <charset val="136"/>
      </rPr>
      <t>、</t>
    </r>
    <r>
      <rPr>
        <sz val="12"/>
        <color theme="1"/>
        <rFont val="Times New Roman"/>
        <family val="1"/>
      </rPr>
      <t>2</t>
    </r>
    <r>
      <rPr>
        <sz val="12"/>
        <color theme="1"/>
        <rFont val="細明體"/>
        <family val="3"/>
        <charset val="136"/>
      </rPr>
      <t>、</t>
    </r>
    <r>
      <rPr>
        <sz val="12"/>
        <color theme="1"/>
        <rFont val="Times New Roman"/>
        <family val="1"/>
      </rPr>
      <t>5</t>
    </r>
    <phoneticPr fontId="8" type="noConversion"/>
  </si>
  <si>
    <t>負責人</t>
    <phoneticPr fontId="4" type="noConversion"/>
  </si>
  <si>
    <t>職稱</t>
    <phoneticPr fontId="19" type="noConversion"/>
  </si>
  <si>
    <t>電話分機</t>
    <phoneticPr fontId="4" type="noConversion"/>
  </si>
  <si>
    <t>統一編號</t>
    <phoneticPr fontId="4" type="noConversion"/>
  </si>
  <si>
    <t>國內銷售比率(%)</t>
    <phoneticPr fontId="8" type="noConversion"/>
  </si>
  <si>
    <t>國外銷售比率-美國(%)</t>
    <phoneticPr fontId="8" type="noConversion"/>
  </si>
  <si>
    <t>國外銷售比率-日本(%)</t>
    <phoneticPr fontId="8" type="noConversion"/>
  </si>
  <si>
    <t>國外銷售比率-歐洲(%)</t>
    <phoneticPr fontId="8" type="noConversion"/>
  </si>
  <si>
    <t>國外銷售比率-其他(%)</t>
    <phoneticPr fontId="8" type="noConversion"/>
  </si>
  <si>
    <r>
      <rPr>
        <b/>
        <sz val="12"/>
        <color indexed="8"/>
        <rFont val="標楷體"/>
        <family val="4"/>
        <charset val="136"/>
      </rPr>
      <t xml:space="preserve">資本額
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標楷體"/>
        <family val="4"/>
        <charset val="136"/>
      </rPr>
      <t>單位:元</t>
    </r>
    <r>
      <rPr>
        <b/>
        <sz val="12"/>
        <color indexed="8"/>
        <rFont val="Times New Roman"/>
        <family val="1"/>
      </rPr>
      <t>)</t>
    </r>
    <phoneticPr fontId="4" type="noConversion"/>
  </si>
  <si>
    <t>產品名稱1
(如多種產品請自行增加)</t>
    <phoneticPr fontId="8" type="noConversion"/>
  </si>
  <si>
    <t>產品名稱2
(如多種產品請自行增加)</t>
    <phoneticPr fontId="8" type="noConversion"/>
  </si>
  <si>
    <t>產品名稱3
(如多種產品請自行增加)</t>
    <phoneticPr fontId="8" type="noConversion"/>
  </si>
  <si>
    <t>產量1
(計算單位)</t>
    <phoneticPr fontId="8" type="noConversion"/>
  </si>
  <si>
    <t>產量2
(計算單位)</t>
    <phoneticPr fontId="8" type="noConversion"/>
  </si>
  <si>
    <t>產量3
(計算單位)</t>
    <phoneticPr fontId="8" type="noConversion"/>
  </si>
  <si>
    <t>電話
XX-XXXXXXXX</t>
    <phoneticPr fontId="4" type="noConversion"/>
  </si>
  <si>
    <t>傳真
XX-XXXXXXXX</t>
    <phoneticPr fontId="4" type="noConversion"/>
  </si>
  <si>
    <r>
      <rPr>
        <b/>
        <sz val="12"/>
        <color indexed="8"/>
        <rFont val="標楷體"/>
        <family val="4"/>
        <charset val="136"/>
      </rPr>
      <t>契約容量</t>
    </r>
    <r>
      <rPr>
        <b/>
        <sz val="12"/>
        <color indexed="8"/>
        <rFont val="Times New Roman"/>
        <family val="1"/>
      </rPr>
      <t xml:space="preserve">(kW)
</t>
    </r>
    <r>
      <rPr>
        <b/>
        <sz val="12"/>
        <color indexed="8"/>
        <rFont val="標楷體"/>
        <family val="4"/>
        <charset val="136"/>
      </rPr>
      <t>無簽訂請填"無"</t>
    </r>
    <phoneticPr fontId="8" type="noConversion"/>
  </si>
  <si>
    <t>創立日期
(填寫EX:2023/1/1)</t>
    <phoneticPr fontId="19" type="noConversion"/>
  </si>
  <si>
    <t>02-12345678</t>
    <phoneticPr fontId="19" type="noConversion"/>
  </si>
  <si>
    <t>系統輔導
廠商名稱</t>
    <phoneticPr fontId="8" type="noConversion"/>
  </si>
  <si>
    <t>受輔導廠商名稱</t>
    <phoneticPr fontId="8" type="noConversion"/>
  </si>
  <si>
    <t>OO工廠</t>
    <phoneticPr fontId="19" type="noConversion"/>
  </si>
  <si>
    <t>郵遞區號</t>
    <phoneticPr fontId="4" type="noConversion"/>
  </si>
  <si>
    <r>
      <rPr>
        <b/>
        <sz val="12"/>
        <color rgb="FFFF0000"/>
        <rFont val="標楷體"/>
        <family val="4"/>
        <charset val="136"/>
      </rPr>
      <t>自動計算-</t>
    </r>
    <r>
      <rPr>
        <b/>
        <sz val="12"/>
        <color indexed="8"/>
        <rFont val="標楷體"/>
        <family val="4"/>
        <charset val="136"/>
      </rPr>
      <t xml:space="preserve">
年使用量(kLOE)</t>
    </r>
    <phoneticPr fontId="4" type="noConversion"/>
  </si>
  <si>
    <r>
      <rPr>
        <b/>
        <sz val="12"/>
        <color rgb="FFFF0000"/>
        <rFont val="標楷體"/>
        <family val="4"/>
        <charset val="136"/>
      </rPr>
      <t>自動計算-</t>
    </r>
    <r>
      <rPr>
        <b/>
        <sz val="12"/>
        <color indexed="8"/>
        <rFont val="標楷體"/>
        <family val="4"/>
        <charset val="136"/>
      </rPr>
      <t xml:space="preserve">
每度電費
(元/度)
數值如大於4會顯示黃底，請檢視資料是否正確</t>
    </r>
    <phoneticPr fontId="8" type="noConversion"/>
  </si>
  <si>
    <r>
      <t xml:space="preserve">節能潛力項目(請填寫改善措施方式號碼，如下)
</t>
    </r>
    <r>
      <rPr>
        <b/>
        <sz val="12"/>
        <color rgb="FF0000FF"/>
        <rFont val="標楷體"/>
        <family val="4"/>
        <charset val="136"/>
      </rPr>
      <t>1.能源管理、2.設備改善、3.新設或增設、4.汰舊換新、5.保養維護、6.熱回收、7.非能源燃燒(耗用)減量措施、8.其他節能措施</t>
    </r>
    <phoneticPr fontId="8" type="noConversion"/>
  </si>
  <si>
    <t>節電目標設定(%)</t>
    <phoneticPr fontId="4" type="noConversion"/>
  </si>
  <si>
    <r>
      <t>用電費用(</t>
    </r>
    <r>
      <rPr>
        <b/>
        <sz val="12"/>
        <color rgb="FFFF0000"/>
        <rFont val="標楷體"/>
        <family val="4"/>
        <charset val="136"/>
      </rPr>
      <t>萬元</t>
    </r>
    <r>
      <rPr>
        <b/>
        <sz val="12"/>
        <color indexed="8"/>
        <rFont val="標楷體"/>
        <family val="4"/>
        <charset val="136"/>
      </rPr>
      <t>)</t>
    </r>
    <phoneticPr fontId="8" type="noConversion"/>
  </si>
  <si>
    <r>
      <rPr>
        <b/>
        <sz val="12"/>
        <color indexed="8"/>
        <rFont val="標楷體"/>
        <family val="4"/>
        <charset val="136"/>
      </rPr>
      <t>年節能量</t>
    </r>
    <r>
      <rPr>
        <b/>
        <sz val="12"/>
        <color indexed="8"/>
        <rFont val="Times New Roman"/>
        <family val="1"/>
      </rPr>
      <t>(kLOE)</t>
    </r>
    <phoneticPr fontId="4" type="noConversion"/>
  </si>
  <si>
    <r>
      <rPr>
        <b/>
        <sz val="12"/>
        <color rgb="FFFF0000"/>
        <rFont val="標楷體"/>
        <family val="4"/>
        <charset val="136"/>
      </rPr>
      <t>自動計算-</t>
    </r>
    <r>
      <rPr>
        <b/>
        <sz val="12"/>
        <color rgb="FF000000"/>
        <rFont val="標楷體"/>
        <family val="4"/>
        <charset val="136"/>
      </rPr>
      <t xml:space="preserve">
年綜合節約量(kLOE)</t>
    </r>
    <phoneticPr fontId="8" type="noConversion"/>
  </si>
  <si>
    <r>
      <rPr>
        <b/>
        <sz val="12"/>
        <color rgb="FFFF0000"/>
        <rFont val="標楷體"/>
        <family val="4"/>
        <charset val="136"/>
      </rPr>
      <t>自動計算-</t>
    </r>
    <r>
      <rPr>
        <b/>
        <sz val="12"/>
        <color indexed="8"/>
        <rFont val="標楷體"/>
        <family val="4"/>
        <charset val="136"/>
      </rPr>
      <t xml:space="preserve">
節電目標設定(kWh/年)</t>
    </r>
    <phoneticPr fontId="4" type="noConversion"/>
  </si>
  <si>
    <r>
      <rPr>
        <b/>
        <sz val="12"/>
        <color rgb="FFFF0000"/>
        <rFont val="標楷體"/>
        <family val="4"/>
        <charset val="136"/>
      </rPr>
      <t>自動計算-</t>
    </r>
    <r>
      <rPr>
        <b/>
        <sz val="12"/>
        <color indexed="8"/>
        <rFont val="標楷體"/>
        <family val="4"/>
        <charset val="136"/>
      </rPr>
      <t xml:space="preserve">
占年電力使用量(%)</t>
    </r>
    <phoneticPr fontId="8" type="noConversion"/>
  </si>
  <si>
    <t>節能目標設定(%)</t>
    <phoneticPr fontId="4" type="noConversion"/>
  </si>
  <si>
    <r>
      <rPr>
        <b/>
        <sz val="12"/>
        <color rgb="FFFF0000"/>
        <rFont val="標楷體"/>
        <family val="4"/>
        <charset val="136"/>
      </rPr>
      <t>自動計算-</t>
    </r>
    <r>
      <rPr>
        <b/>
        <sz val="12"/>
        <color indexed="8"/>
        <rFont val="標楷體"/>
        <family val="4"/>
        <charset val="136"/>
      </rPr>
      <t xml:space="preserve">
節能目標設定(kLOE/年)</t>
    </r>
    <phoneticPr fontId="4" type="noConversion"/>
  </si>
  <si>
    <r>
      <rPr>
        <b/>
        <sz val="12"/>
        <color rgb="FFFF0000"/>
        <rFont val="標楷體"/>
        <family val="4"/>
        <charset val="136"/>
      </rPr>
      <t>自動計算-</t>
    </r>
    <r>
      <rPr>
        <b/>
        <sz val="12"/>
        <color rgb="FF000000"/>
        <rFont val="標楷體"/>
        <family val="4"/>
        <charset val="136"/>
      </rPr>
      <t xml:space="preserve">
占年使用量(%)</t>
    </r>
    <phoneticPr fontId="8" type="noConversion"/>
  </si>
  <si>
    <r>
      <rPr>
        <b/>
        <sz val="12"/>
        <color rgb="FFFF0000"/>
        <rFont val="標楷體"/>
        <family val="4"/>
        <charset val="136"/>
      </rPr>
      <t>自動計算-</t>
    </r>
    <r>
      <rPr>
        <b/>
        <sz val="12"/>
        <color rgb="FF000000"/>
        <rFont val="標楷體"/>
        <family val="4"/>
        <charset val="136"/>
      </rPr>
      <t xml:space="preserve">
年使用量(kLOE)</t>
    </r>
    <phoneticPr fontId="8" type="noConversion"/>
  </si>
  <si>
    <t>節能改善目標設定</t>
    <phoneticPr fontId="8" type="noConversion"/>
  </si>
  <si>
    <t>OHSAS 18001</t>
    <phoneticPr fontId="8" type="noConversion"/>
  </si>
  <si>
    <t>PAS 
2050</t>
    <phoneticPr fontId="8" type="noConversion"/>
  </si>
  <si>
    <r>
      <rPr>
        <b/>
        <sz val="11"/>
        <color rgb="FFFF0000"/>
        <rFont val="標楷體"/>
        <family val="4"/>
        <charset val="136"/>
      </rPr>
      <t>自動計算-</t>
    </r>
    <r>
      <rPr>
        <b/>
        <sz val="11"/>
        <color theme="1"/>
        <rFont val="標楷體"/>
        <family val="4"/>
        <charset val="136"/>
      </rPr>
      <t xml:space="preserve">
總計</t>
    </r>
    <phoneticPr fontId="19" type="noConversion"/>
  </si>
  <si>
    <t>預計量測項目(打勾即可)</t>
    <phoneticPr fontId="8" type="noConversion"/>
  </si>
  <si>
    <t>V</t>
    <phoneticPr fontId="8" type="noConversion"/>
  </si>
  <si>
    <r>
      <rPr>
        <sz val="12"/>
        <color theme="1"/>
        <rFont val="標楷體"/>
        <family val="4"/>
        <charset val="136"/>
      </rPr>
      <t>是</t>
    </r>
    <phoneticPr fontId="4" type="noConversion"/>
  </si>
  <si>
    <t>受輔導廠商名稱</t>
    <phoneticPr fontId="4" type="noConversion"/>
  </si>
  <si>
    <r>
      <t xml:space="preserve">中小企業
</t>
    </r>
    <r>
      <rPr>
        <b/>
        <sz val="12"/>
        <color rgb="FFFF0000"/>
        <rFont val="微軟正黑體"/>
        <family val="2"/>
        <charset val="136"/>
      </rPr>
      <t>●</t>
    </r>
    <r>
      <rPr>
        <b/>
        <sz val="12"/>
        <color rgb="FFFF0000"/>
        <rFont val="標楷體"/>
        <family val="4"/>
        <charset val="136"/>
      </rPr>
      <t>資本額一億元以下
●員工數未滿二百人
如為中小企業會自動調整欄位顏色</t>
    </r>
    <phoneticPr fontId="4" type="noConversion"/>
  </si>
  <si>
    <t>受輔導廠商名稱</t>
    <phoneticPr fontId="4" type="noConversion"/>
  </si>
  <si>
    <t>受輔導廠商名稱</t>
    <phoneticPr fontId="8" type="noConversion"/>
  </si>
  <si>
    <t>企業永續策略(打勾即可)</t>
    <phoneticPr fontId="8" type="noConversion"/>
  </si>
  <si>
    <t>2.格子為咖啡色→自動計算欄位已有公式請勿修改</t>
    <phoneticPr fontId="19" type="noConversion"/>
  </si>
  <si>
    <t>4.製造業行業別(右欄)請勿修改</t>
    <phoneticPr fontId="19" type="noConversion"/>
  </si>
  <si>
    <t>行業別
(請透過下拉式清單選擇)</t>
    <phoneticPr fontId="4" type="noConversion"/>
  </si>
  <si>
    <t>110年產值
(單位:元)</t>
    <phoneticPr fontId="8" type="noConversion"/>
  </si>
  <si>
    <t>主要產品與去年產量</t>
    <phoneticPr fontId="19" type="noConversion"/>
  </si>
  <si>
    <t>SD301</t>
    <phoneticPr fontId="8" type="noConversion"/>
  </si>
  <si>
    <t>SD401、SD402</t>
    <phoneticPr fontId="8" type="noConversion"/>
  </si>
  <si>
    <t>112年使用量</t>
    <phoneticPr fontId="4" type="noConversion"/>
  </si>
  <si>
    <t>自產電力
(度)</t>
    <phoneticPr fontId="8" type="noConversion"/>
  </si>
  <si>
    <t>近三年(110~112年)節約績效</t>
    <phoneticPr fontId="4" type="noConversion"/>
  </si>
  <si>
    <r>
      <rPr>
        <b/>
        <sz val="12"/>
        <color rgb="FFFF0000"/>
        <rFont val="標楷體"/>
        <family val="4"/>
        <charset val="136"/>
      </rPr>
      <t>自動計算-</t>
    </r>
    <r>
      <rPr>
        <b/>
        <sz val="12"/>
        <color rgb="FF000000"/>
        <rFont val="標楷體"/>
        <family val="4"/>
        <charset val="136"/>
      </rPr>
      <t xml:space="preserve">
節單位產品節能率-
預計節能量占年使用量(%)</t>
    </r>
    <phoneticPr fontId="8" type="noConversion"/>
  </si>
  <si>
    <r>
      <rPr>
        <b/>
        <sz val="12"/>
        <color rgb="FFFF0000"/>
        <rFont val="標楷體"/>
        <family val="4"/>
        <charset val="136"/>
      </rPr>
      <t>自動計算-</t>
    </r>
    <r>
      <rPr>
        <b/>
        <sz val="12"/>
        <color rgb="FF000000"/>
        <rFont val="標楷體"/>
        <family val="4"/>
        <charset val="136"/>
      </rPr>
      <t xml:space="preserve">
預計改善項目
節電率(%)</t>
    </r>
    <phoneticPr fontId="8" type="noConversion"/>
  </si>
  <si>
    <t>預計改善項目
節能量(kLOE)</t>
    <phoneticPr fontId="8" type="noConversion"/>
  </si>
  <si>
    <r>
      <rPr>
        <b/>
        <sz val="12"/>
        <color rgb="FFFF0000"/>
        <rFont val="標楷體"/>
        <family val="4"/>
        <charset val="136"/>
      </rPr>
      <t>自動計算-</t>
    </r>
    <r>
      <rPr>
        <b/>
        <sz val="12"/>
        <color rgb="FF000000"/>
        <rFont val="標楷體"/>
        <family val="4"/>
        <charset val="136"/>
      </rPr>
      <t xml:space="preserve">
預計改善項目節能量佔年使用量(kLOE)
(%)</t>
    </r>
    <phoneticPr fontId="8" type="noConversion"/>
  </si>
  <si>
    <r>
      <rPr>
        <b/>
        <sz val="12"/>
        <color rgb="FFFF0000"/>
        <rFont val="標楷體"/>
        <family val="4"/>
        <charset val="136"/>
      </rPr>
      <t>自動計算-</t>
    </r>
    <r>
      <rPr>
        <b/>
        <sz val="12"/>
        <color rgb="FF000000"/>
        <rFont val="標楷體"/>
        <family val="4"/>
        <charset val="136"/>
      </rPr>
      <t xml:space="preserve">
節單位產品節能率-
預計節電量占年電力使用量(%)</t>
    </r>
    <phoneticPr fontId="8" type="noConversion"/>
  </si>
  <si>
    <t>節單位產品節能率-
預計節電量(kWh)</t>
    <phoneticPr fontId="4" type="noConversion"/>
  </si>
  <si>
    <t>節單位產品節能率-
預計節能量(kLOE)</t>
    <phoneticPr fontId="4" type="noConversion"/>
  </si>
  <si>
    <r>
      <rPr>
        <b/>
        <sz val="12"/>
        <color rgb="FFFF0000"/>
        <rFont val="標楷體"/>
        <family val="4"/>
        <charset val="136"/>
      </rPr>
      <t>自動計算-</t>
    </r>
    <r>
      <rPr>
        <b/>
        <sz val="12"/>
        <color rgb="FF000000"/>
        <rFont val="標楷體"/>
        <family val="4"/>
        <charset val="136"/>
      </rPr>
      <t xml:space="preserve">
預計改善項目年綜合節約量(kLOE)</t>
    </r>
    <phoneticPr fontId="8" type="noConversion"/>
  </si>
  <si>
    <t>是</t>
    <phoneticPr fontId="4" type="noConversion"/>
  </si>
  <si>
    <t>空壓</t>
    <phoneticPr fontId="4" type="noConversion"/>
  </si>
  <si>
    <t>V</t>
    <phoneticPr fontId="4" type="noConversion"/>
  </si>
  <si>
    <t>近三(110~112)年是否配合過
政府相關計畫?</t>
    <phoneticPr fontId="19" type="noConversion"/>
  </si>
  <si>
    <t>未來5年(113~117)
配合</t>
    <phoneticPr fontId="8" type="noConversion"/>
  </si>
  <si>
    <t>提供
相關實績</t>
    <phoneticPr fontId="8" type="noConversion"/>
  </si>
  <si>
    <t>111年產值
(單位:元)</t>
    <phoneticPr fontId="8" type="noConversion"/>
  </si>
  <si>
    <t>112年產值
(單位:元)</t>
    <phoneticPr fontId="8" type="noConversion"/>
  </si>
  <si>
    <r>
      <t xml:space="preserve">液化石油氣
</t>
    </r>
    <r>
      <rPr>
        <b/>
        <sz val="12"/>
        <rFont val="標楷體"/>
        <family val="4"/>
        <charset val="136"/>
      </rPr>
      <t>(公噸)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</si>
</sst>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76" formatCode="_-* #,##0_-;\-* #,##0_-;_-* &quot;-&quot;??_-;_-@_-"/>
    <numFmt numFmtId="177" formatCode="#,##0.000_);[Red]\(#,##0.000\)"/>
    <numFmt numFmtId="178" formatCode="0.0"/>
    <numFmt numFmtId="179" formatCode="_-* #,##0.000_-;\-* #,##0.000_-;_-* &quot;-&quot;??_-;_-@_-"/>
    <numFmt numFmtId="180" formatCode="0.0%"/>
    <numFmt numFmtId="181" formatCode="#,##0_);[Red]\(#,##0\)"/>
    <numFmt numFmtId="182" formatCode="_-* #,##0.0000_-;\-* #,##0.0000_-;_-* &quot;-&quot;??_-;_-@_-"/>
    <numFmt numFmtId="183" formatCode="#,##0.00_);[Red]\(#,##0.00\)"/>
  </numFmts>
  <fonts count="35"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b/>
      <sz val="12"/>
      <color indexed="8"/>
      <name val="標楷體"/>
      <family val="4"/>
      <charset val="136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b/>
      <sz val="12"/>
      <color rgb="FF000000"/>
      <name val="Times New Roman"/>
      <family val="1"/>
    </font>
    <font>
      <b/>
      <sz val="12"/>
      <color rgb="FF000000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u/>
      <sz val="12"/>
      <color indexed="12"/>
      <name val="新細明體"/>
      <family val="1"/>
      <charset val="136"/>
    </font>
    <font>
      <b/>
      <sz val="12"/>
      <color rgb="FFFF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theme="1"/>
      <name val="標楷體"/>
      <family val="4"/>
      <charset val="136"/>
    </font>
    <font>
      <sz val="9"/>
      <name val="新細明體"/>
      <family val="1"/>
      <charset val="136"/>
      <scheme val="minor"/>
    </font>
    <font>
      <b/>
      <sz val="11"/>
      <color rgb="FF000000"/>
      <name val="標楷體"/>
      <family val="4"/>
      <charset val="136"/>
    </font>
    <font>
      <sz val="11"/>
      <color theme="1"/>
      <name val="Times New Roman"/>
      <family val="1"/>
    </font>
    <font>
      <sz val="12"/>
      <name val="細明體"/>
      <family val="3"/>
      <charset val="136"/>
    </font>
    <font>
      <sz val="12"/>
      <color theme="1"/>
      <name val="細明體"/>
      <family val="3"/>
      <charset val="136"/>
    </font>
    <font>
      <sz val="12"/>
      <color rgb="FF000000"/>
      <name val="細明體"/>
      <family val="3"/>
      <charset val="136"/>
    </font>
    <font>
      <b/>
      <sz val="12"/>
      <color rgb="FF000000"/>
      <name val="Calibri"/>
      <family val="2"/>
    </font>
    <font>
      <sz val="12"/>
      <color theme="1"/>
      <name val="Calibri"/>
      <family val="2"/>
    </font>
    <font>
      <sz val="12"/>
      <color rgb="FFFF0000"/>
      <name val="Times New Roman"/>
      <family val="1"/>
    </font>
    <font>
      <u/>
      <sz val="12"/>
      <color indexed="12"/>
      <name val="Times New Roman"/>
      <family val="1"/>
    </font>
    <font>
      <b/>
      <sz val="11"/>
      <color theme="1"/>
      <name val="標楷體"/>
      <family val="4"/>
      <charset val="136"/>
    </font>
    <font>
      <b/>
      <sz val="12"/>
      <color rgb="FF0000FF"/>
      <name val="標楷體"/>
      <family val="4"/>
      <charset val="136"/>
    </font>
    <font>
      <b/>
      <sz val="12"/>
      <color rgb="FFFF0000"/>
      <name val="微軟正黑體"/>
      <family val="2"/>
      <charset val="136"/>
    </font>
    <font>
      <b/>
      <sz val="12"/>
      <name val="標楷體"/>
      <family val="4"/>
      <charset val="136"/>
    </font>
    <font>
      <b/>
      <sz val="11"/>
      <color rgb="FFFF0000"/>
      <name val="標楷體"/>
      <family val="4"/>
      <charset val="136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176" fontId="14" fillId="3" borderId="1" xfId="4" applyNumberFormat="1" applyFont="1" applyFill="1" applyBorder="1" applyAlignment="1">
      <alignment horizontal="justify" vertical="center" wrapText="1"/>
    </xf>
    <xf numFmtId="0" fontId="11" fillId="2" borderId="1" xfId="3" applyFont="1" applyFill="1" applyBorder="1" applyAlignment="1">
      <alignment horizontal="center" vertical="center" wrapText="1" readingOrder="1"/>
    </xf>
    <xf numFmtId="177" fontId="13" fillId="3" borderId="1" xfId="3" applyNumberFormat="1" applyFont="1" applyFill="1" applyBorder="1" applyAlignment="1">
      <alignment horizontal="right" vertical="center" readingOrder="1"/>
    </xf>
    <xf numFmtId="180" fontId="13" fillId="3" borderId="1" xfId="3" applyNumberFormat="1" applyFont="1" applyFill="1" applyBorder="1" applyAlignment="1">
      <alignment horizontal="right" vertical="center" readingOrder="1"/>
    </xf>
    <xf numFmtId="0" fontId="13" fillId="0" borderId="0" xfId="0" applyFont="1">
      <alignment vertical="center"/>
    </xf>
    <xf numFmtId="0" fontId="0" fillId="0" borderId="1" xfId="0" applyBorder="1">
      <alignment vertical="center"/>
    </xf>
    <xf numFmtId="176" fontId="14" fillId="0" borderId="1" xfId="4" applyNumberFormat="1" applyFont="1" applyBorder="1" applyAlignment="1">
      <alignment horizontal="justify" vertical="center" wrapText="1"/>
    </xf>
    <xf numFmtId="0" fontId="3" fillId="0" borderId="5" xfId="0" applyFont="1" applyFill="1" applyBorder="1" applyAlignment="1">
      <alignment horizontal="left"/>
    </xf>
    <xf numFmtId="180" fontId="7" fillId="3" borderId="2" xfId="0" applyNumberFormat="1" applyFont="1" applyFill="1" applyBorder="1" applyAlignment="1">
      <alignment horizontal="right" vertical="center"/>
    </xf>
    <xf numFmtId="178" fontId="7" fillId="0" borderId="1" xfId="0" applyNumberFormat="1" applyFont="1" applyFill="1" applyBorder="1">
      <alignment vertical="center"/>
    </xf>
    <xf numFmtId="0" fontId="10" fillId="4" borderId="1" xfId="0" applyFont="1" applyFill="1" applyBorder="1" applyAlignment="1">
      <alignment horizontal="center" vertical="center" wrapText="1" readingOrder="1"/>
    </xf>
    <xf numFmtId="0" fontId="5" fillId="4" borderId="1" xfId="1" applyFont="1" applyFill="1" applyBorder="1" applyAlignment="1">
      <alignment horizontal="center" vertical="center" wrapText="1"/>
    </xf>
    <xf numFmtId="0" fontId="11" fillId="4" borderId="1" xfId="3" applyFont="1" applyFill="1" applyBorder="1" applyAlignment="1">
      <alignment horizontal="center" vertical="center" wrapText="1" readingOrder="1"/>
    </xf>
    <xf numFmtId="179" fontId="14" fillId="0" borderId="2" xfId="4" applyNumberFormat="1" applyFont="1" applyFill="1" applyBorder="1" applyAlignment="1">
      <alignment horizontal="justify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 readingOrder="1"/>
    </xf>
    <xf numFmtId="0" fontId="11" fillId="4" borderId="2" xfId="0" applyFont="1" applyFill="1" applyBorder="1" applyAlignment="1">
      <alignment horizontal="center" vertical="center" wrapText="1" readingOrder="1"/>
    </xf>
    <xf numFmtId="0" fontId="10" fillId="4" borderId="5" xfId="0" applyFont="1" applyFill="1" applyBorder="1" applyAlignment="1">
      <alignment horizontal="center" vertical="center" wrapText="1" readingOrder="1"/>
    </xf>
    <xf numFmtId="0" fontId="5" fillId="2" borderId="2" xfId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readingOrder="1"/>
    </xf>
    <xf numFmtId="0" fontId="21" fillId="0" borderId="1" xfId="0" applyFont="1" applyBorder="1" applyAlignment="1">
      <alignment horizontal="center" vertical="center" wrapText="1" readingOrder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>
      <alignment vertical="center"/>
    </xf>
    <xf numFmtId="0" fontId="21" fillId="0" borderId="1" xfId="0" applyFont="1" applyFill="1" applyBorder="1" applyAlignment="1">
      <alignment horizontal="center" vertical="center" readingOrder="1"/>
    </xf>
    <xf numFmtId="0" fontId="21" fillId="0" borderId="0" xfId="0" applyFont="1" applyAlignment="1">
      <alignment horizontal="center" vertical="center" readingOrder="1"/>
    </xf>
    <xf numFmtId="0" fontId="21" fillId="0" borderId="0" xfId="0" applyFont="1" applyAlignment="1">
      <alignment horizontal="center" vertical="center" wrapText="1" readingOrder="1"/>
    </xf>
    <xf numFmtId="181" fontId="13" fillId="3" borderId="1" xfId="3" applyNumberFormat="1" applyFont="1" applyFill="1" applyBorder="1" applyAlignment="1">
      <alignment horizontal="right" vertical="center" readingOrder="1"/>
    </xf>
    <xf numFmtId="10" fontId="13" fillId="3" borderId="1" xfId="7" applyNumberFormat="1" applyFont="1" applyFill="1" applyBorder="1" applyAlignment="1">
      <alignment horizontal="right" vertical="center" readingOrder="1"/>
    </xf>
    <xf numFmtId="181" fontId="7" fillId="3" borderId="1" xfId="3" applyNumberFormat="1" applyFont="1" applyFill="1" applyBorder="1" applyAlignment="1">
      <alignment horizontal="right" vertical="center" readingOrder="1"/>
    </xf>
    <xf numFmtId="0" fontId="11" fillId="4" borderId="1" xfId="0" applyFont="1" applyFill="1" applyBorder="1" applyAlignment="1">
      <alignment horizontal="center" vertical="center" wrapText="1" readingOrder="1"/>
    </xf>
    <xf numFmtId="0" fontId="26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 readingOrder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 readingOrder="1"/>
    </xf>
    <xf numFmtId="0" fontId="26" fillId="0" borderId="1" xfId="0" applyFont="1" applyBorder="1" applyAlignment="1">
      <alignment horizontal="center" vertical="center" readingOrder="1"/>
    </xf>
    <xf numFmtId="0" fontId="26" fillId="0" borderId="1" xfId="0" applyFont="1" applyFill="1" applyBorder="1" applyAlignment="1">
      <alignment horizontal="center" vertical="center" readingOrder="1"/>
    </xf>
    <xf numFmtId="0" fontId="26" fillId="0" borderId="0" xfId="0" applyFont="1" applyAlignment="1">
      <alignment horizontal="center" vertical="center" readingOrder="1"/>
    </xf>
    <xf numFmtId="0" fontId="26" fillId="0" borderId="0" xfId="0" applyFont="1" applyAlignment="1">
      <alignment horizontal="center" vertical="center" wrapText="1" readingOrder="1"/>
    </xf>
    <xf numFmtId="0" fontId="13" fillId="0" borderId="1" xfId="0" applyFont="1" applyBorder="1">
      <alignment vertical="center"/>
    </xf>
    <xf numFmtId="181" fontId="13" fillId="0" borderId="1" xfId="3" applyNumberFormat="1" applyFont="1" applyFill="1" applyBorder="1" applyAlignment="1">
      <alignment horizontal="right" vertical="center" readingOrder="1"/>
    </xf>
    <xf numFmtId="0" fontId="0" fillId="0" borderId="5" xfId="0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7" fillId="3" borderId="11" xfId="0" applyFont="1" applyFill="1" applyBorder="1" applyAlignment="1">
      <alignment horizontal="left" vertical="center"/>
    </xf>
    <xf numFmtId="0" fontId="7" fillId="3" borderId="11" xfId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82" fontId="27" fillId="4" borderId="1" xfId="4" applyNumberFormat="1" applyFont="1" applyFill="1" applyBorder="1" applyAlignment="1">
      <alignment horizontal="justify" vertical="center" wrapText="1"/>
    </xf>
    <xf numFmtId="43" fontId="0" fillId="0" borderId="0" xfId="0" applyNumberFormat="1">
      <alignment vertical="center"/>
    </xf>
    <xf numFmtId="183" fontId="13" fillId="0" borderId="1" xfId="3" applyNumberFormat="1" applyFont="1" applyFill="1" applyBorder="1" applyAlignment="1">
      <alignment horizontal="right" vertical="center" readingOrder="1"/>
    </xf>
    <xf numFmtId="49" fontId="7" fillId="3" borderId="11" xfId="0" applyNumberFormat="1" applyFont="1" applyFill="1" applyBorder="1" applyAlignment="1">
      <alignment horizontal="left" vertical="center"/>
    </xf>
    <xf numFmtId="49" fontId="7" fillId="3" borderId="11" xfId="0" quotePrefix="1" applyNumberFormat="1" applyFont="1" applyFill="1" applyBorder="1" applyAlignment="1">
      <alignment horizontal="left" vertical="center"/>
    </xf>
    <xf numFmtId="0" fontId="10" fillId="4" borderId="7" xfId="0" applyFont="1" applyFill="1" applyBorder="1" applyAlignment="1">
      <alignment horizontal="center" vertical="center" wrapText="1" readingOrder="1"/>
    </xf>
    <xf numFmtId="0" fontId="0" fillId="0" borderId="1" xfId="0" applyFont="1" applyBorder="1">
      <alignment vertical="center"/>
    </xf>
    <xf numFmtId="0" fontId="23" fillId="0" borderId="1" xfId="0" applyFont="1" applyBorder="1" applyAlignment="1">
      <alignment horizontal="center" vertical="center"/>
    </xf>
    <xf numFmtId="176" fontId="14" fillId="0" borderId="1" xfId="4" applyNumberFormat="1" applyFont="1" applyFill="1" applyBorder="1" applyAlignment="1">
      <alignment horizontal="justify" vertical="center" wrapText="1"/>
    </xf>
    <xf numFmtId="0" fontId="0" fillId="0" borderId="0" xfId="0" applyFill="1">
      <alignment vertical="center"/>
    </xf>
    <xf numFmtId="1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>
      <alignment vertical="center"/>
    </xf>
    <xf numFmtId="0" fontId="13" fillId="0" borderId="0" xfId="0" applyFont="1" applyFill="1">
      <alignment vertical="center"/>
    </xf>
    <xf numFmtId="0" fontId="26" fillId="0" borderId="1" xfId="0" applyFont="1" applyFill="1" applyBorder="1" applyAlignment="1">
      <alignment horizontal="center" vertical="center" wrapText="1" readingOrder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176" fontId="13" fillId="0" borderId="1" xfId="4" applyNumberFormat="1" applyFont="1" applyFill="1" applyBorder="1" applyAlignment="1">
      <alignment horizontal="center" vertical="center"/>
    </xf>
    <xf numFmtId="176" fontId="14" fillId="0" borderId="1" xfId="4" applyNumberFormat="1" applyFont="1" applyFill="1" applyBorder="1" applyAlignment="1">
      <alignment horizontal="center" vertical="center" wrapText="1"/>
    </xf>
    <xf numFmtId="176" fontId="14" fillId="0" borderId="1" xfId="4" applyNumberFormat="1" applyFont="1" applyFill="1" applyBorder="1" applyAlignment="1">
      <alignment horizontal="center" vertical="center"/>
    </xf>
    <xf numFmtId="176" fontId="13" fillId="0" borderId="1" xfId="4" applyNumberFormat="1" applyFont="1" applyFill="1" applyBorder="1" applyAlignment="1">
      <alignment horizontal="center" vertical="top"/>
    </xf>
    <xf numFmtId="0" fontId="21" fillId="0" borderId="1" xfId="0" applyFont="1" applyFill="1" applyBorder="1" applyAlignment="1">
      <alignment horizontal="center" vertical="center" wrapText="1" readingOrder="1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>
      <alignment vertical="center"/>
    </xf>
    <xf numFmtId="10" fontId="13" fillId="0" borderId="1" xfId="7" applyNumberFormat="1" applyFont="1" applyFill="1" applyBorder="1" applyAlignment="1">
      <alignment horizontal="right" vertical="center" readingOrder="1"/>
    </xf>
    <xf numFmtId="0" fontId="23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183" fontId="13" fillId="3" borderId="5" xfId="3" applyNumberFormat="1" applyFont="1" applyFill="1" applyBorder="1" applyAlignment="1">
      <alignment horizontal="right" vertical="center" readingOrder="1"/>
    </xf>
    <xf numFmtId="0" fontId="13" fillId="3" borderId="0" xfId="0" applyFont="1" applyFill="1" applyAlignment="1">
      <alignment vertical="center"/>
    </xf>
    <xf numFmtId="0" fontId="13" fillId="3" borderId="0" xfId="0" applyFont="1" applyFill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28" fillId="3" borderId="11" xfId="5" applyFont="1" applyFill="1" applyBorder="1" applyAlignment="1" applyProtection="1">
      <alignment horizontal="left" vertical="center"/>
    </xf>
    <xf numFmtId="0" fontId="7" fillId="3" borderId="11" xfId="0" applyFont="1" applyFill="1" applyBorder="1" applyAlignment="1">
      <alignment horizontal="center" vertical="center"/>
    </xf>
    <xf numFmtId="41" fontId="7" fillId="3" borderId="11" xfId="0" applyNumberFormat="1" applyFont="1" applyFill="1" applyBorder="1" applyAlignment="1">
      <alignment horizontal="right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vertical="center"/>
    </xf>
    <xf numFmtId="0" fontId="7" fillId="3" borderId="11" xfId="0" applyFont="1" applyFill="1" applyBorder="1" applyAlignment="1">
      <alignment horizontal="left" vertical="center" wrapText="1"/>
    </xf>
    <xf numFmtId="0" fontId="22" fillId="3" borderId="11" xfId="0" applyFont="1" applyFill="1" applyBorder="1" applyAlignment="1">
      <alignment horizontal="left" vertical="center"/>
    </xf>
    <xf numFmtId="0" fontId="24" fillId="3" borderId="11" xfId="0" applyFont="1" applyFill="1" applyBorder="1" applyAlignment="1">
      <alignment vertical="center"/>
    </xf>
    <xf numFmtId="0" fontId="18" fillId="3" borderId="0" xfId="0" applyFont="1" applyFill="1" applyAlignment="1">
      <alignment vertical="center"/>
    </xf>
    <xf numFmtId="49" fontId="13" fillId="3" borderId="0" xfId="0" applyNumberFormat="1" applyFont="1" applyFill="1" applyAlignment="1">
      <alignment vertical="center"/>
    </xf>
    <xf numFmtId="0" fontId="3" fillId="3" borderId="12" xfId="0" applyFont="1" applyFill="1" applyBorder="1" applyAlignment="1">
      <alignment horizontal="left" vertical="center"/>
    </xf>
    <xf numFmtId="49" fontId="13" fillId="3" borderId="12" xfId="0" applyNumberFormat="1" applyFont="1" applyFill="1" applyBorder="1" applyAlignment="1">
      <alignment vertical="center"/>
    </xf>
    <xf numFmtId="0" fontId="23" fillId="3" borderId="12" xfId="0" applyFont="1" applyFill="1" applyBorder="1" applyAlignment="1">
      <alignment vertical="center"/>
    </xf>
    <xf numFmtId="0" fontId="15" fillId="3" borderId="12" xfId="5" applyFill="1" applyBorder="1" applyAlignment="1" applyProtection="1">
      <alignment vertical="center"/>
    </xf>
    <xf numFmtId="0" fontId="13" fillId="3" borderId="12" xfId="0" applyFont="1" applyFill="1" applyBorder="1" applyAlignment="1">
      <alignment vertical="center"/>
    </xf>
    <xf numFmtId="0" fontId="3" fillId="3" borderId="13" xfId="0" applyFont="1" applyFill="1" applyBorder="1" applyAlignment="1">
      <alignment horizontal="left" vertical="center"/>
    </xf>
    <xf numFmtId="0" fontId="7" fillId="3" borderId="13" xfId="1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left" vertical="center"/>
    </xf>
    <xf numFmtId="0" fontId="7" fillId="3" borderId="13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/>
    </xf>
    <xf numFmtId="0" fontId="28" fillId="3" borderId="13" xfId="5" applyFont="1" applyFill="1" applyBorder="1" applyAlignment="1" applyProtection="1">
      <alignment horizontal="left" vertical="center"/>
    </xf>
    <xf numFmtId="0" fontId="7" fillId="3" borderId="13" xfId="0" applyFont="1" applyFill="1" applyBorder="1" applyAlignment="1">
      <alignment horizontal="center" vertical="center"/>
    </xf>
    <xf numFmtId="41" fontId="7" fillId="3" borderId="13" xfId="0" applyNumberFormat="1" applyFont="1" applyFill="1" applyBorder="1" applyAlignment="1">
      <alignment horizontal="right" vertical="center"/>
    </xf>
    <xf numFmtId="0" fontId="28" fillId="3" borderId="13" xfId="5" applyFont="1" applyFill="1" applyBorder="1" applyAlignment="1" applyProtection="1">
      <alignment horizontal="left" vertical="center" wrapText="1"/>
    </xf>
    <xf numFmtId="179" fontId="14" fillId="0" borderId="1" xfId="0" applyNumberFormat="1" applyFont="1" applyBorder="1" applyAlignment="1">
      <alignment horizontal="justify" vertical="center" wrapText="1"/>
    </xf>
    <xf numFmtId="176" fontId="13" fillId="3" borderId="1" xfId="4" applyNumberFormat="1" applyFont="1" applyFill="1" applyBorder="1" applyAlignment="1">
      <alignment vertical="center"/>
    </xf>
    <xf numFmtId="176" fontId="13" fillId="3" borderId="5" xfId="4" applyNumberFormat="1" applyFont="1" applyFill="1" applyBorder="1" applyAlignment="1">
      <alignment vertical="center"/>
    </xf>
    <xf numFmtId="43" fontId="13" fillId="3" borderId="5" xfId="4" applyNumberFormat="1" applyFont="1" applyFill="1" applyBorder="1" applyAlignment="1">
      <alignment vertical="center"/>
    </xf>
    <xf numFmtId="176" fontId="13" fillId="0" borderId="3" xfId="4" applyNumberFormat="1" applyFont="1" applyBorder="1" applyAlignment="1">
      <alignment vertical="center"/>
    </xf>
    <xf numFmtId="176" fontId="13" fillId="0" borderId="2" xfId="4" applyNumberFormat="1" applyFont="1" applyBorder="1" applyAlignment="1">
      <alignment vertical="center"/>
    </xf>
    <xf numFmtId="43" fontId="13" fillId="0" borderId="2" xfId="4" applyNumberFormat="1" applyFont="1" applyBorder="1" applyAlignment="1">
      <alignment vertical="center"/>
    </xf>
    <xf numFmtId="43" fontId="13" fillId="0" borderId="1" xfId="4" applyNumberFormat="1" applyFont="1" applyBorder="1" applyAlignment="1">
      <alignment vertical="center"/>
    </xf>
    <xf numFmtId="43" fontId="13" fillId="0" borderId="4" xfId="4" applyNumberFormat="1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43" fontId="13" fillId="0" borderId="1" xfId="4" applyNumberFormat="1" applyFont="1" applyFill="1" applyBorder="1" applyAlignment="1">
      <alignment vertical="center"/>
    </xf>
    <xf numFmtId="43" fontId="13" fillId="0" borderId="4" xfId="4" applyNumberFormat="1" applyFont="1" applyFill="1" applyBorder="1" applyAlignment="1">
      <alignment vertical="center"/>
    </xf>
    <xf numFmtId="176" fontId="13" fillId="0" borderId="3" xfId="4" applyNumberFormat="1" applyFont="1" applyFill="1" applyBorder="1" applyAlignment="1">
      <alignment vertical="center"/>
    </xf>
    <xf numFmtId="0" fontId="13" fillId="0" borderId="1" xfId="0" applyFont="1" applyBorder="1" applyAlignment="1">
      <alignment vertical="center"/>
    </xf>
    <xf numFmtId="176" fontId="13" fillId="0" borderId="1" xfId="4" applyNumberFormat="1" applyFont="1" applyFill="1" applyBorder="1" applyAlignment="1">
      <alignment vertical="center"/>
    </xf>
    <xf numFmtId="176" fontId="13" fillId="0" borderId="5" xfId="4" applyNumberFormat="1" applyFont="1" applyFill="1" applyBorder="1" applyAlignment="1">
      <alignment vertical="center"/>
    </xf>
    <xf numFmtId="43" fontId="13" fillId="0" borderId="5" xfId="4" applyNumberFormat="1" applyFont="1" applyFill="1" applyBorder="1" applyAlignment="1">
      <alignment vertical="center"/>
    </xf>
    <xf numFmtId="176" fontId="13" fillId="0" borderId="2" xfId="4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3" fillId="0" borderId="1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center" vertical="center" readingOrder="1"/>
    </xf>
    <xf numFmtId="0" fontId="3" fillId="0" borderId="1" xfId="0" applyFont="1" applyFill="1" applyBorder="1" applyAlignment="1">
      <alignment horizontal="left" vertical="center"/>
    </xf>
    <xf numFmtId="176" fontId="14" fillId="0" borderId="1" xfId="4" applyNumberFormat="1" applyFont="1" applyBorder="1" applyAlignment="1">
      <alignment horizontal="center" vertical="center" wrapText="1"/>
    </xf>
    <xf numFmtId="176" fontId="14" fillId="3" borderId="1" xfId="4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readingOrder="1"/>
    </xf>
    <xf numFmtId="178" fontId="13" fillId="0" borderId="1" xfId="0" applyNumberFormat="1" applyFont="1" applyFill="1" applyBorder="1">
      <alignment vertical="center"/>
    </xf>
    <xf numFmtId="0" fontId="13" fillId="0" borderId="1" xfId="0" applyFont="1" applyFill="1" applyBorder="1">
      <alignment vertical="center"/>
    </xf>
    <xf numFmtId="0" fontId="13" fillId="0" borderId="0" xfId="0" applyFont="1" applyFill="1" applyAlignment="1">
      <alignment horizontal="center" vertical="center" readingOrder="1"/>
    </xf>
    <xf numFmtId="0" fontId="7" fillId="3" borderId="13" xfId="0" applyFont="1" applyFill="1" applyBorder="1" applyAlignment="1">
      <alignment horizontal="right" vertical="center"/>
    </xf>
    <xf numFmtId="0" fontId="13" fillId="3" borderId="12" xfId="0" applyFont="1" applyFill="1" applyBorder="1" applyAlignment="1">
      <alignment horizontal="right" vertical="center"/>
    </xf>
    <xf numFmtId="0" fontId="7" fillId="3" borderId="11" xfId="0" applyFont="1" applyFill="1" applyBorder="1" applyAlignment="1">
      <alignment horizontal="right" vertical="center"/>
    </xf>
    <xf numFmtId="0" fontId="13" fillId="3" borderId="0" xfId="0" applyFont="1" applyFill="1" applyAlignment="1">
      <alignment horizontal="right" vertical="center"/>
    </xf>
    <xf numFmtId="43" fontId="13" fillId="0" borderId="7" xfId="4" applyNumberFormat="1" applyFont="1" applyFill="1" applyBorder="1" applyAlignment="1">
      <alignment horizontal="center" vertical="center"/>
    </xf>
    <xf numFmtId="43" fontId="13" fillId="0" borderId="7" xfId="4" applyNumberFormat="1" applyFont="1" applyBorder="1" applyAlignment="1">
      <alignment horizontal="center" vertical="center"/>
    </xf>
    <xf numFmtId="0" fontId="13" fillId="0" borderId="7" xfId="4" applyNumberFormat="1" applyFont="1" applyFill="1" applyBorder="1" applyAlignment="1">
      <alignment horizontal="center" vertical="center"/>
    </xf>
    <xf numFmtId="176" fontId="13" fillId="0" borderId="7" xfId="4" applyNumberFormat="1" applyFont="1" applyFill="1" applyBorder="1" applyAlignment="1">
      <alignment horizontal="center" vertical="center"/>
    </xf>
    <xf numFmtId="43" fontId="7" fillId="0" borderId="7" xfId="4" applyNumberFormat="1" applyFont="1" applyFill="1" applyBorder="1" applyAlignment="1">
      <alignment horizontal="center" vertical="center"/>
    </xf>
    <xf numFmtId="43" fontId="7" fillId="0" borderId="7" xfId="4" quotePrefix="1" applyNumberFormat="1" applyFont="1" applyFill="1" applyBorder="1" applyAlignment="1">
      <alignment horizontal="center" vertical="center"/>
    </xf>
    <xf numFmtId="43" fontId="22" fillId="0" borderId="7" xfId="4" quotePrefix="1" applyNumberFormat="1" applyFont="1" applyFill="1" applyBorder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0" fontId="27" fillId="3" borderId="8" xfId="0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9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 wrapText="1" readingOrder="1"/>
    </xf>
    <xf numFmtId="0" fontId="7" fillId="3" borderId="16" xfId="1" applyFont="1" applyFill="1" applyBorder="1" applyAlignment="1">
      <alignment horizontal="center" vertical="center"/>
    </xf>
    <xf numFmtId="14" fontId="7" fillId="3" borderId="13" xfId="0" applyNumberFormat="1" applyFont="1" applyFill="1" applyBorder="1" applyAlignment="1">
      <alignment horizontal="left" vertical="center" wrapText="1"/>
    </xf>
    <xf numFmtId="43" fontId="13" fillId="0" borderId="18" xfId="4" applyNumberFormat="1" applyFont="1" applyBorder="1" applyAlignment="1">
      <alignment horizontal="center" vertical="center"/>
    </xf>
    <xf numFmtId="43" fontId="13" fillId="0" borderId="18" xfId="4" applyNumberFormat="1" applyFont="1" applyFill="1" applyBorder="1" applyAlignment="1">
      <alignment horizontal="center" vertical="center"/>
    </xf>
    <xf numFmtId="43" fontId="7" fillId="0" borderId="18" xfId="4" applyNumberFormat="1" applyFont="1" applyFill="1" applyBorder="1" applyAlignment="1">
      <alignment horizontal="center" vertical="center"/>
    </xf>
    <xf numFmtId="0" fontId="5" fillId="4" borderId="15" xfId="1" applyFont="1" applyFill="1" applyBorder="1" applyAlignment="1">
      <alignment horizontal="center" vertical="center" wrapText="1"/>
    </xf>
    <xf numFmtId="180" fontId="13" fillId="0" borderId="7" xfId="4" applyNumberFormat="1" applyFont="1" applyBorder="1" applyAlignment="1">
      <alignment horizontal="center" vertical="center"/>
    </xf>
    <xf numFmtId="182" fontId="27" fillId="4" borderId="2" xfId="4" applyNumberFormat="1" applyFont="1" applyFill="1" applyBorder="1" applyAlignment="1">
      <alignment horizontal="justify" vertical="center" wrapText="1"/>
    </xf>
    <xf numFmtId="176" fontId="14" fillId="0" borderId="2" xfId="4" applyNumberFormat="1" applyFont="1" applyBorder="1" applyAlignment="1">
      <alignment horizontal="justify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176" fontId="14" fillId="0" borderId="2" xfId="4" applyNumberFormat="1" applyFont="1" applyFill="1" applyBorder="1" applyAlignment="1">
      <alignment horizontal="justify" vertical="center" wrapText="1"/>
    </xf>
    <xf numFmtId="0" fontId="0" fillId="0" borderId="4" xfId="0" applyBorder="1" applyAlignment="1">
      <alignment vertical="center"/>
    </xf>
    <xf numFmtId="0" fontId="0" fillId="0" borderId="4" xfId="0" applyFill="1" applyBorder="1" applyAlignment="1">
      <alignment vertical="center"/>
    </xf>
    <xf numFmtId="181" fontId="13" fillId="0" borderId="4" xfId="3" applyNumberFormat="1" applyFont="1" applyFill="1" applyBorder="1" applyAlignment="1">
      <alignment horizontal="right" vertical="center" readingOrder="1"/>
    </xf>
    <xf numFmtId="0" fontId="5" fillId="4" borderId="19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 wrapText="1"/>
    </xf>
    <xf numFmtId="0" fontId="5" fillId="2" borderId="20" xfId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 readingOrder="1"/>
    </xf>
    <xf numFmtId="0" fontId="11" fillId="4" borderId="17" xfId="0" applyFont="1" applyFill="1" applyBorder="1" applyAlignment="1">
      <alignment horizontal="center" vertical="center" wrapText="1" readingOrder="1"/>
    </xf>
    <xf numFmtId="0" fontId="11" fillId="2" borderId="17" xfId="0" applyFont="1" applyFill="1" applyBorder="1" applyAlignment="1">
      <alignment horizontal="center" vertical="center" wrapText="1" readingOrder="1"/>
    </xf>
    <xf numFmtId="0" fontId="10" fillId="4" borderId="17" xfId="0" applyFont="1" applyFill="1" applyBorder="1" applyAlignment="1">
      <alignment horizontal="center" vertical="center" wrapText="1" readingOrder="1"/>
    </xf>
    <xf numFmtId="0" fontId="10" fillId="4" borderId="20" xfId="0" applyFont="1" applyFill="1" applyBorder="1" applyAlignment="1">
      <alignment horizontal="center" vertical="center" wrapText="1" readingOrder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1" fillId="4" borderId="20" xfId="3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 readingOrder="1"/>
    </xf>
    <xf numFmtId="0" fontId="11" fillId="4" borderId="8" xfId="0" applyFont="1" applyFill="1" applyBorder="1" applyAlignment="1">
      <alignment horizontal="center" vertical="center" wrapText="1" readingOrder="1"/>
    </xf>
    <xf numFmtId="0" fontId="11" fillId="2" borderId="17" xfId="3" applyFont="1" applyFill="1" applyBorder="1" applyAlignment="1">
      <alignment horizontal="center" vertical="center" wrapText="1" readingOrder="1"/>
    </xf>
    <xf numFmtId="0" fontId="11" fillId="4" borderId="17" xfId="3" applyFont="1" applyFill="1" applyBorder="1" applyAlignment="1">
      <alignment horizontal="center" vertical="center" wrapText="1" readingOrder="1"/>
    </xf>
    <xf numFmtId="0" fontId="11" fillId="4" borderId="20" xfId="3" applyFont="1" applyFill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readingOrder="1"/>
    </xf>
    <xf numFmtId="0" fontId="21" fillId="0" borderId="1" xfId="0" applyFont="1" applyBorder="1" applyAlignment="1">
      <alignment horizontal="left" vertical="center" wrapText="1" readingOrder="1"/>
    </xf>
    <xf numFmtId="0" fontId="21" fillId="0" borderId="1" xfId="0" applyFont="1" applyFill="1" applyBorder="1" applyAlignment="1">
      <alignment horizontal="left" vertical="center" wrapText="1" readingOrder="1"/>
    </xf>
    <xf numFmtId="0" fontId="12" fillId="4" borderId="0" xfId="0" applyFont="1" applyFill="1">
      <alignment vertical="center"/>
    </xf>
    <xf numFmtId="0" fontId="12" fillId="0" borderId="0" xfId="0" applyFont="1">
      <alignment vertical="center"/>
    </xf>
    <xf numFmtId="0" fontId="16" fillId="0" borderId="0" xfId="0" applyFont="1">
      <alignment vertical="center"/>
    </xf>
    <xf numFmtId="0" fontId="5" fillId="4" borderId="10" xfId="1" applyFont="1" applyFill="1" applyBorder="1" applyAlignment="1">
      <alignment horizontal="center" vertical="center" wrapText="1"/>
    </xf>
    <xf numFmtId="0" fontId="6" fillId="4" borderId="10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12" fillId="2" borderId="0" xfId="0" applyFont="1" applyFill="1">
      <alignment vertical="center"/>
    </xf>
    <xf numFmtId="0" fontId="13" fillId="3" borderId="1" xfId="0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 readingOrder="1"/>
    </xf>
    <xf numFmtId="0" fontId="11" fillId="4" borderId="1" xfId="0" applyFont="1" applyFill="1" applyBorder="1" applyAlignment="1">
      <alignment horizontal="center" vertical="center" wrapText="1" readingOrder="1"/>
    </xf>
    <xf numFmtId="0" fontId="11" fillId="4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2" fillId="4" borderId="29" xfId="0" applyFont="1" applyFill="1" applyBorder="1" applyAlignment="1">
      <alignment horizontal="center" vertical="center"/>
    </xf>
    <xf numFmtId="0" fontId="32" fillId="4" borderId="30" xfId="0" applyFont="1" applyFill="1" applyBorder="1" applyAlignment="1">
      <alignment horizontal="center" vertical="center"/>
    </xf>
    <xf numFmtId="0" fontId="12" fillId="4" borderId="21" xfId="0" applyFont="1" applyFill="1" applyBorder="1" applyAlignment="1">
      <alignment horizontal="center" vertical="center"/>
    </xf>
    <xf numFmtId="0" fontId="12" fillId="4" borderId="22" xfId="0" applyFont="1" applyFill="1" applyBorder="1" applyAlignment="1">
      <alignment horizontal="center" vertical="center"/>
    </xf>
    <xf numFmtId="0" fontId="12" fillId="4" borderId="23" xfId="0" applyFont="1" applyFill="1" applyBorder="1" applyAlignment="1">
      <alignment horizontal="center" vertical="center"/>
    </xf>
    <xf numFmtId="0" fontId="12" fillId="4" borderId="24" xfId="0" applyFont="1" applyFill="1" applyBorder="1" applyAlignment="1">
      <alignment horizontal="center" vertical="center"/>
    </xf>
    <xf numFmtId="0" fontId="12" fillId="4" borderId="25" xfId="0" applyFont="1" applyFill="1" applyBorder="1" applyAlignment="1">
      <alignment horizontal="center" vertical="center"/>
    </xf>
    <xf numFmtId="0" fontId="12" fillId="4" borderId="26" xfId="0" applyFont="1" applyFill="1" applyBorder="1" applyAlignment="1">
      <alignment horizontal="center" vertical="center" wrapText="1"/>
    </xf>
    <xf numFmtId="0" fontId="12" fillId="4" borderId="27" xfId="0" applyFont="1" applyFill="1" applyBorder="1" applyAlignment="1">
      <alignment horizontal="center" vertical="center"/>
    </xf>
    <xf numFmtId="0" fontId="12" fillId="4" borderId="28" xfId="0" applyFont="1" applyFill="1" applyBorder="1" applyAlignment="1">
      <alignment horizontal="center" vertical="center"/>
    </xf>
    <xf numFmtId="0" fontId="12" fillId="4" borderId="21" xfId="0" applyFont="1" applyFill="1" applyBorder="1" applyAlignment="1">
      <alignment horizontal="center" vertical="center" wrapText="1"/>
    </xf>
    <xf numFmtId="0" fontId="12" fillId="4" borderId="22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25" fillId="4" borderId="1" xfId="0" applyFont="1" applyFill="1" applyBorder="1" applyAlignment="1">
      <alignment horizontal="center" vertical="center" wrapText="1" readingOrder="1"/>
    </xf>
    <xf numFmtId="0" fontId="12" fillId="4" borderId="1" xfId="0" applyFont="1" applyFill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 wrapText="1" readingOrder="1"/>
    </xf>
    <xf numFmtId="0" fontId="20" fillId="4" borderId="7" xfId="0" applyFont="1" applyFill="1" applyBorder="1" applyAlignment="1">
      <alignment horizontal="center" vertical="center" wrapText="1" readingOrder="1"/>
    </xf>
    <xf numFmtId="0" fontId="20" fillId="4" borderId="2" xfId="0" applyFont="1" applyFill="1" applyBorder="1" applyAlignment="1">
      <alignment horizontal="center" vertical="center" wrapText="1" readingOrder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/>
    </xf>
    <xf numFmtId="0" fontId="34" fillId="4" borderId="5" xfId="1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 wrapText="1"/>
    </xf>
    <xf numFmtId="0" fontId="11" fillId="4" borderId="17" xfId="3" applyNumberFormat="1" applyFont="1" applyFill="1" applyBorder="1" applyAlignment="1">
      <alignment horizontal="center" vertical="center" wrapText="1" readingOrder="1"/>
    </xf>
    <xf numFmtId="0" fontId="11" fillId="2" borderId="1" xfId="3" applyNumberFormat="1" applyFont="1" applyFill="1" applyBorder="1" applyAlignment="1">
      <alignment horizontal="center" vertical="center" wrapText="1" readingOrder="1"/>
    </xf>
    <xf numFmtId="0" fontId="13" fillId="3" borderId="1" xfId="7" applyNumberFormat="1" applyFont="1" applyFill="1" applyBorder="1" applyAlignment="1">
      <alignment horizontal="right" vertical="center" readingOrder="1"/>
    </xf>
    <xf numFmtId="0" fontId="13" fillId="0" borderId="1" xfId="7" applyNumberFormat="1" applyFont="1" applyFill="1" applyBorder="1" applyAlignment="1">
      <alignment horizontal="right" vertical="center" readingOrder="1"/>
    </xf>
    <xf numFmtId="0" fontId="0" fillId="0" borderId="0" xfId="0" applyNumberFormat="1">
      <alignment vertical="center"/>
    </xf>
    <xf numFmtId="10" fontId="11" fillId="2" borderId="17" xfId="3" applyNumberFormat="1" applyFont="1" applyFill="1" applyBorder="1" applyAlignment="1">
      <alignment horizontal="center" vertical="center" wrapText="1" readingOrder="1"/>
    </xf>
    <xf numFmtId="10" fontId="11" fillId="2" borderId="1" xfId="3" applyNumberFormat="1" applyFont="1" applyFill="1" applyBorder="1" applyAlignment="1">
      <alignment horizontal="center" vertical="center" wrapText="1" readingOrder="1"/>
    </xf>
    <xf numFmtId="10" fontId="13" fillId="3" borderId="1" xfId="3" applyNumberFormat="1" applyFont="1" applyFill="1" applyBorder="1" applyAlignment="1">
      <alignment horizontal="right" vertical="center" readingOrder="1"/>
    </xf>
    <xf numFmtId="10" fontId="0" fillId="0" borderId="0" xfId="0" applyNumberFormat="1">
      <alignment vertical="center"/>
    </xf>
    <xf numFmtId="177" fontId="7" fillId="3" borderId="1" xfId="3" applyNumberFormat="1" applyFont="1" applyFill="1" applyBorder="1" applyAlignment="1">
      <alignment horizontal="right" vertical="center" readingOrder="1"/>
    </xf>
    <xf numFmtId="180" fontId="13" fillId="3" borderId="1" xfId="7" applyNumberFormat="1" applyFont="1" applyFill="1" applyBorder="1" applyAlignment="1">
      <alignment horizontal="right" vertical="center" readingOrder="1"/>
    </xf>
    <xf numFmtId="180" fontId="13" fillId="0" borderId="1" xfId="7" applyNumberFormat="1" applyFont="1" applyFill="1" applyBorder="1" applyAlignment="1">
      <alignment horizontal="right" vertical="center" readingOrder="1"/>
    </xf>
  </cellXfs>
  <cellStyles count="9">
    <cellStyle name="一般" xfId="0" builtinId="0"/>
    <cellStyle name="一般 2" xfId="1"/>
    <cellStyle name="一般 2 2" xfId="2"/>
    <cellStyle name="一般 2 3" xfId="3"/>
    <cellStyle name="一般 3" xfId="8"/>
    <cellStyle name="千分位" xfId="4" builtinId="3"/>
    <cellStyle name="千分位 2" xfId="6"/>
    <cellStyle name="百分比" xfId="7" builtinId="5"/>
    <cellStyle name="超連結" xfId="5" builtinId="8"/>
  </cellStyles>
  <dxfs count="4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FF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.bin"/><Relationship Id="rId3" Type="http://schemas.openxmlformats.org/officeDocument/2006/relationships/printerSettings" Target="../printerSettings/printerSettings4.bin"/><Relationship Id="rId7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6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5.bin"/><Relationship Id="rId9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13.bin"/><Relationship Id="rId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6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Relationship Id="rId9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7.bin"/><Relationship Id="rId3" Type="http://schemas.openxmlformats.org/officeDocument/2006/relationships/printerSettings" Target="../printerSettings/printerSettings22.bin"/><Relationship Id="rId7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Relationship Id="rId6" Type="http://schemas.openxmlformats.org/officeDocument/2006/relationships/printerSettings" Target="../printerSettings/printerSettings25.bin"/><Relationship Id="rId5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23.bin"/><Relationship Id="rId9" Type="http://schemas.openxmlformats.org/officeDocument/2006/relationships/printerSettings" Target="../printerSettings/printerSettings28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6.bin"/><Relationship Id="rId3" Type="http://schemas.openxmlformats.org/officeDocument/2006/relationships/printerSettings" Target="../printerSettings/printerSettings31.bin"/><Relationship Id="rId7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6" Type="http://schemas.openxmlformats.org/officeDocument/2006/relationships/printerSettings" Target="../printerSettings/printerSettings34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Relationship Id="rId9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">
    <tabColor theme="9" tint="-0.249977111117893"/>
  </sheetPr>
  <dimension ref="A1:E28"/>
  <sheetViews>
    <sheetView zoomScale="115" zoomScaleNormal="115" workbookViewId="0">
      <selection activeCell="A2" sqref="A2"/>
    </sheetView>
  </sheetViews>
  <sheetFormatPr defaultRowHeight="16.2"/>
  <cols>
    <col min="1" max="1" width="47" customWidth="1"/>
    <col min="3" max="3" width="5" bestFit="1" customWidth="1"/>
    <col min="4" max="4" width="30.44140625" bestFit="1" customWidth="1"/>
    <col min="5" max="5" width="3.44140625" bestFit="1" customWidth="1"/>
  </cols>
  <sheetData>
    <row r="1" spans="1:5">
      <c r="D1" s="47" t="s">
        <v>22</v>
      </c>
    </row>
    <row r="2" spans="1:5">
      <c r="A2" s="191" t="s">
        <v>11</v>
      </c>
      <c r="C2" s="9" t="s">
        <v>23</v>
      </c>
      <c r="D2" s="9" t="s">
        <v>24</v>
      </c>
      <c r="E2" s="9">
        <v>8</v>
      </c>
    </row>
    <row r="3" spans="1:5">
      <c r="A3" s="200" t="s">
        <v>180</v>
      </c>
      <c r="C3" s="9" t="s">
        <v>25</v>
      </c>
      <c r="D3" s="9" t="s">
        <v>26</v>
      </c>
      <c r="E3" s="9">
        <v>9</v>
      </c>
    </row>
    <row r="4" spans="1:5">
      <c r="A4" s="192" t="s">
        <v>12</v>
      </c>
      <c r="C4" s="9" t="s">
        <v>27</v>
      </c>
      <c r="D4" s="9" t="s">
        <v>28</v>
      </c>
      <c r="E4" s="9">
        <v>10</v>
      </c>
    </row>
    <row r="5" spans="1:5">
      <c r="A5" s="193" t="s">
        <v>181</v>
      </c>
      <c r="C5" s="9" t="s">
        <v>29</v>
      </c>
      <c r="D5" s="9" t="s">
        <v>30</v>
      </c>
      <c r="E5" s="9">
        <v>11</v>
      </c>
    </row>
    <row r="6" spans="1:5">
      <c r="A6" s="63"/>
      <c r="C6" s="9" t="s">
        <v>31</v>
      </c>
      <c r="D6" s="9" t="s">
        <v>32</v>
      </c>
      <c r="E6" s="9">
        <v>12</v>
      </c>
    </row>
    <row r="7" spans="1:5">
      <c r="C7" s="9" t="s">
        <v>33</v>
      </c>
      <c r="D7" s="9" t="s">
        <v>34</v>
      </c>
      <c r="E7" s="9">
        <v>13</v>
      </c>
    </row>
    <row r="8" spans="1:5">
      <c r="C8" s="9" t="s">
        <v>35</v>
      </c>
      <c r="D8" s="9" t="s">
        <v>36</v>
      </c>
      <c r="E8" s="9">
        <v>14</v>
      </c>
    </row>
    <row r="9" spans="1:5">
      <c r="C9" s="9" t="s">
        <v>37</v>
      </c>
      <c r="D9" s="9" t="s">
        <v>38</v>
      </c>
      <c r="E9" s="9">
        <v>15</v>
      </c>
    </row>
    <row r="10" spans="1:5">
      <c r="C10" s="9" t="s">
        <v>39</v>
      </c>
      <c r="D10" s="9" t="s">
        <v>40</v>
      </c>
      <c r="E10" s="9">
        <v>16</v>
      </c>
    </row>
    <row r="11" spans="1:5">
      <c r="C11" s="9" t="s">
        <v>41</v>
      </c>
      <c r="D11" s="9" t="s">
        <v>42</v>
      </c>
      <c r="E11" s="9">
        <v>17</v>
      </c>
    </row>
    <row r="12" spans="1:5">
      <c r="C12" s="9" t="s">
        <v>43</v>
      </c>
      <c r="D12" s="9" t="s">
        <v>44</v>
      </c>
      <c r="E12" s="9">
        <v>18</v>
      </c>
    </row>
    <row r="13" spans="1:5">
      <c r="C13" s="9" t="s">
        <v>45</v>
      </c>
      <c r="D13" s="9" t="s">
        <v>46</v>
      </c>
      <c r="E13" s="9">
        <v>19</v>
      </c>
    </row>
    <row r="14" spans="1:5">
      <c r="C14" s="9" t="s">
        <v>47</v>
      </c>
      <c r="D14" s="9" t="s">
        <v>48</v>
      </c>
      <c r="E14" s="9">
        <v>20</v>
      </c>
    </row>
    <row r="15" spans="1:5">
      <c r="C15" s="9" t="s">
        <v>49</v>
      </c>
      <c r="D15" s="9" t="s">
        <v>50</v>
      </c>
      <c r="E15" s="9">
        <v>21</v>
      </c>
    </row>
    <row r="16" spans="1:5">
      <c r="C16" s="9" t="s">
        <v>51</v>
      </c>
      <c r="D16" s="9" t="s">
        <v>52</v>
      </c>
      <c r="E16" s="9">
        <v>22</v>
      </c>
    </row>
    <row r="17" spans="3:5">
      <c r="C17" s="9" t="s">
        <v>53</v>
      </c>
      <c r="D17" s="9" t="s">
        <v>54</v>
      </c>
      <c r="E17" s="9">
        <v>23</v>
      </c>
    </row>
    <row r="18" spans="3:5">
      <c r="C18" s="9" t="s">
        <v>55</v>
      </c>
      <c r="D18" s="9" t="s">
        <v>56</v>
      </c>
      <c r="E18" s="9">
        <v>24</v>
      </c>
    </row>
    <row r="19" spans="3:5">
      <c r="C19" s="9" t="s">
        <v>57</v>
      </c>
      <c r="D19" s="9" t="s">
        <v>58</v>
      </c>
      <c r="E19" s="9">
        <v>25</v>
      </c>
    </row>
    <row r="20" spans="3:5">
      <c r="C20" s="9" t="s">
        <v>59</v>
      </c>
      <c r="D20" s="9" t="s">
        <v>60</v>
      </c>
      <c r="E20" s="9">
        <v>26</v>
      </c>
    </row>
    <row r="21" spans="3:5">
      <c r="C21" s="9" t="s">
        <v>61</v>
      </c>
      <c r="D21" s="9" t="s">
        <v>62</v>
      </c>
      <c r="E21" s="9">
        <v>27</v>
      </c>
    </row>
    <row r="22" spans="3:5">
      <c r="C22" s="9" t="s">
        <v>63</v>
      </c>
      <c r="D22" s="9" t="s">
        <v>127</v>
      </c>
      <c r="E22" s="9">
        <v>28</v>
      </c>
    </row>
    <row r="23" spans="3:5">
      <c r="C23" s="9" t="s">
        <v>64</v>
      </c>
      <c r="D23" s="9" t="s">
        <v>65</v>
      </c>
      <c r="E23" s="9">
        <v>29</v>
      </c>
    </row>
    <row r="24" spans="3:5">
      <c r="C24" s="9" t="s">
        <v>66</v>
      </c>
      <c r="D24" s="9" t="s">
        <v>67</v>
      </c>
      <c r="E24" s="9">
        <v>30</v>
      </c>
    </row>
    <row r="25" spans="3:5">
      <c r="C25" s="9" t="s">
        <v>68</v>
      </c>
      <c r="D25" s="9" t="s">
        <v>69</v>
      </c>
      <c r="E25" s="9">
        <v>31</v>
      </c>
    </row>
    <row r="26" spans="3:5">
      <c r="C26" s="9" t="s">
        <v>70</v>
      </c>
      <c r="D26" s="9" t="s">
        <v>71</v>
      </c>
      <c r="E26" s="9">
        <v>32</v>
      </c>
    </row>
    <row r="27" spans="3:5">
      <c r="C27" s="9" t="s">
        <v>72</v>
      </c>
      <c r="D27" s="9" t="s">
        <v>73</v>
      </c>
      <c r="E27" s="9">
        <v>33</v>
      </c>
    </row>
    <row r="28" spans="3:5">
      <c r="C28" s="9" t="s">
        <v>74</v>
      </c>
      <c r="D28" s="9" t="s">
        <v>75</v>
      </c>
      <c r="E28" s="9">
        <v>34</v>
      </c>
    </row>
  </sheetData>
  <customSheetViews>
    <customSheetView guid="{F332A46B-B7C3-4B8D-9ECA-B20D2860B33E}" scale="85" topLeftCell="C1">
      <selection activeCell="H27" sqref="H27"/>
      <pageMargins left="0.7" right="0.7" top="0.75" bottom="0.75" header="0.3" footer="0.3"/>
    </customSheetView>
    <customSheetView guid="{7B7E5991-ECF0-4014-9E0B-DEDF58959CF1}" scale="85" topLeftCell="C1">
      <selection activeCell="H27" sqref="H27"/>
      <pageMargins left="0.7" right="0.7" top="0.75" bottom="0.75" header="0.3" footer="0.3"/>
    </customSheetView>
    <customSheetView guid="{B2786A73-A007-42A9-BB58-F0F979C98B02}">
      <selection activeCell="J26" sqref="J26"/>
      <pageMargins left="0.7" right="0.7" top="0.75" bottom="0.75" header="0.3" footer="0.3"/>
    </customSheetView>
    <customSheetView guid="{8FD9F2E6-44C1-471D-9886-60BAEFFD15C5}" scale="85" topLeftCell="C1">
      <selection activeCell="F15" sqref="F15"/>
      <pageMargins left="0.7" right="0.7" top="0.75" bottom="0.75" header="0.3" footer="0.3"/>
    </customSheetView>
    <customSheetView guid="{2B941E20-05A0-4EE1-9102-BF87DF9D67ED}" scale="85" topLeftCell="C1">
      <selection activeCell="E27" sqref="E27"/>
      <pageMargins left="0.7" right="0.7" top="0.75" bottom="0.75" header="0.3" footer="0.3"/>
    </customSheetView>
    <customSheetView guid="{71C89116-8909-4A9F-87F8-E6A9DC03E8D0}" scale="85" topLeftCell="C1">
      <selection activeCell="H22" sqref="H22"/>
      <pageMargins left="0.7" right="0.7" top="0.75" bottom="0.75" header="0.3" footer="0.3"/>
    </customSheetView>
    <customSheetView guid="{7A4AEA20-E27D-4ECD-9CFA-E3C5B72BFEB5}" scale="85">
      <selection activeCell="B19" sqref="B19"/>
      <pageMargins left="0.7" right="0.7" top="0.75" bottom="0.75" header="0.3" footer="0.3"/>
    </customSheetView>
    <customSheetView guid="{A76E61D2-F56C-4BB0-876D-8BDBF816048B}" scale="85">
      <selection activeCell="B19" sqref="B19"/>
      <pageMargins left="0.7" right="0.7" top="0.75" bottom="0.75" header="0.3" footer="0.3"/>
    </customSheetView>
  </customSheetViews>
  <phoneticPr fontId="1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0"/>
  <sheetViews>
    <sheetView tabSelected="1" zoomScale="85" zoomScaleNormal="85" workbookViewId="0">
      <pane xSplit="1" ySplit="2" topLeftCell="B3" activePane="bottomRight" state="frozen"/>
      <selection pane="topRight" activeCell="E1" sqref="E1"/>
      <selection pane="bottomLeft" activeCell="A3" sqref="A3"/>
      <selection pane="bottomRight" activeCell="Y4" sqref="Y4"/>
    </sheetView>
  </sheetViews>
  <sheetFormatPr defaultColWidth="9" defaultRowHeight="16.2"/>
  <cols>
    <col min="1" max="1" width="38.88671875" style="81" customWidth="1"/>
    <col min="2" max="2" width="12.109375" style="93" bestFit="1" customWidth="1"/>
    <col min="3" max="3" width="16.109375" style="92" bestFit="1" customWidth="1"/>
    <col min="4" max="4" width="8.109375" style="81" customWidth="1"/>
    <col min="5" max="5" width="9.77734375" style="81" customWidth="1"/>
    <col min="6" max="6" width="41.109375" style="81" bestFit="1" customWidth="1"/>
    <col min="7" max="7" width="11.33203125" style="81" customWidth="1"/>
    <col min="8" max="8" width="11.109375" style="81" customWidth="1"/>
    <col min="9" max="9" width="21.109375" style="81" customWidth="1"/>
    <col min="10" max="11" width="8.77734375" style="81" customWidth="1"/>
    <col min="12" max="12" width="30.109375" style="81" customWidth="1"/>
    <col min="13" max="13" width="19.77734375" style="81" bestFit="1" customWidth="1"/>
    <col min="14" max="14" width="19.77734375" style="81" customWidth="1"/>
    <col min="15" max="15" width="17.33203125" style="81" customWidth="1"/>
    <col min="16" max="16" width="10.6640625" style="142" customWidth="1"/>
    <col min="17" max="17" width="12.109375" style="142" customWidth="1"/>
    <col min="18" max="18" width="13.109375" style="142" bestFit="1" customWidth="1"/>
    <col min="19" max="19" width="16.6640625" style="82" customWidth="1"/>
    <col min="20" max="20" width="20.77734375" style="142" bestFit="1" customWidth="1"/>
    <col min="21" max="21" width="19" style="142" bestFit="1" customWidth="1"/>
    <col min="22" max="22" width="21.77734375" style="142" bestFit="1" customWidth="1"/>
    <col min="23" max="28" width="16" style="142" bestFit="1" customWidth="1"/>
    <col min="29" max="29" width="24.33203125" style="82" customWidth="1"/>
    <col min="30" max="30" width="5.77734375" style="82" customWidth="1"/>
    <col min="31" max="33" width="5.44140625" style="82" customWidth="1"/>
    <col min="34" max="34" width="16" style="142" bestFit="1" customWidth="1"/>
    <col min="35" max="35" width="16.88671875" style="142" customWidth="1"/>
    <col min="36" max="36" width="16" style="142" bestFit="1" customWidth="1"/>
    <col min="37" max="37" width="16.88671875" style="142" customWidth="1"/>
    <col min="38" max="38" width="16" style="142" bestFit="1" customWidth="1"/>
    <col min="39" max="39" width="16.88671875" style="142" customWidth="1"/>
    <col min="40" max="16384" width="9" style="81"/>
  </cols>
  <sheetData>
    <row r="1" spans="1:39">
      <c r="B1" s="152"/>
      <c r="C1" s="151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3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201" t="s">
        <v>21</v>
      </c>
      <c r="AD1" s="201"/>
      <c r="AE1" s="201"/>
      <c r="AF1" s="201"/>
      <c r="AG1" s="201"/>
      <c r="AH1" s="202" t="s">
        <v>184</v>
      </c>
      <c r="AI1" s="203"/>
      <c r="AJ1" s="203"/>
      <c r="AK1" s="203"/>
      <c r="AL1" s="203"/>
      <c r="AM1" s="204"/>
    </row>
    <row r="2" spans="1:39" ht="90.75" customHeight="1">
      <c r="A2" s="194" t="s">
        <v>175</v>
      </c>
      <c r="B2" s="194" t="s">
        <v>102</v>
      </c>
      <c r="C2" s="194" t="s">
        <v>182</v>
      </c>
      <c r="D2" s="198" t="s">
        <v>97</v>
      </c>
      <c r="E2" s="194" t="s">
        <v>154</v>
      </c>
      <c r="F2" s="195" t="s">
        <v>19</v>
      </c>
      <c r="G2" s="194" t="s">
        <v>130</v>
      </c>
      <c r="H2" s="194" t="s">
        <v>131</v>
      </c>
      <c r="I2" s="194" t="s">
        <v>149</v>
      </c>
      <c r="J2" s="194" t="s">
        <v>103</v>
      </c>
      <c r="K2" s="194" t="s">
        <v>131</v>
      </c>
      <c r="L2" s="195" t="s">
        <v>7</v>
      </c>
      <c r="M2" s="194" t="s">
        <v>146</v>
      </c>
      <c r="N2" s="194" t="s">
        <v>132</v>
      </c>
      <c r="O2" s="194" t="s">
        <v>147</v>
      </c>
      <c r="P2" s="195" t="s">
        <v>139</v>
      </c>
      <c r="Q2" s="194" t="s">
        <v>133</v>
      </c>
      <c r="R2" s="195" t="s">
        <v>20</v>
      </c>
      <c r="S2" s="194" t="s">
        <v>104</v>
      </c>
      <c r="T2" s="195" t="s">
        <v>148</v>
      </c>
      <c r="U2" s="194" t="s">
        <v>183</v>
      </c>
      <c r="V2" s="194" t="s">
        <v>204</v>
      </c>
      <c r="W2" s="194" t="s">
        <v>205</v>
      </c>
      <c r="X2" s="194" t="s">
        <v>134</v>
      </c>
      <c r="Y2" s="194" t="s">
        <v>135</v>
      </c>
      <c r="Z2" s="194" t="s">
        <v>136</v>
      </c>
      <c r="AA2" s="194" t="s">
        <v>137</v>
      </c>
      <c r="AB2" s="196" t="s">
        <v>138</v>
      </c>
      <c r="AC2" s="197" t="s">
        <v>176</v>
      </c>
      <c r="AD2" s="15" t="s">
        <v>101</v>
      </c>
      <c r="AE2" s="15" t="s">
        <v>98</v>
      </c>
      <c r="AF2" s="15" t="s">
        <v>99</v>
      </c>
      <c r="AG2" s="15" t="s">
        <v>100</v>
      </c>
      <c r="AH2" s="160" t="s">
        <v>140</v>
      </c>
      <c r="AI2" s="160" t="s">
        <v>143</v>
      </c>
      <c r="AJ2" s="160" t="s">
        <v>141</v>
      </c>
      <c r="AK2" s="160" t="s">
        <v>144</v>
      </c>
      <c r="AL2" s="160" t="s">
        <v>142</v>
      </c>
      <c r="AM2" s="160" t="s">
        <v>145</v>
      </c>
    </row>
    <row r="3" spans="1:39">
      <c r="A3" s="99" t="s">
        <v>153</v>
      </c>
      <c r="B3" s="102"/>
      <c r="C3" s="99" t="s">
        <v>65</v>
      </c>
      <c r="D3" s="101">
        <f>VLOOKUP(C3,填寫備註!$D$2:$E$28,2,FALSE)</f>
        <v>29</v>
      </c>
      <c r="E3" s="101"/>
      <c r="F3" s="103"/>
      <c r="G3" s="103"/>
      <c r="H3" s="103"/>
      <c r="I3" s="156">
        <v>44927</v>
      </c>
      <c r="J3" s="104"/>
      <c r="K3" s="104"/>
      <c r="L3" s="105"/>
      <c r="M3" s="104" t="s">
        <v>150</v>
      </c>
      <c r="N3" s="104"/>
      <c r="O3" s="104" t="s">
        <v>150</v>
      </c>
      <c r="P3" s="107"/>
      <c r="Q3" s="107"/>
      <c r="R3" s="107"/>
      <c r="S3" s="106"/>
      <c r="T3" s="139"/>
      <c r="U3" s="139"/>
      <c r="V3" s="139"/>
      <c r="W3" s="139"/>
      <c r="X3" s="139"/>
      <c r="Y3" s="139"/>
      <c r="Z3" s="139"/>
      <c r="AA3" s="139"/>
      <c r="AB3" s="139"/>
      <c r="AC3" s="155" t="s">
        <v>94</v>
      </c>
      <c r="AD3" s="155" t="s">
        <v>94</v>
      </c>
      <c r="AE3" s="155" t="s">
        <v>94</v>
      </c>
      <c r="AF3" s="155" t="s">
        <v>94</v>
      </c>
      <c r="AG3" s="155" t="s">
        <v>94</v>
      </c>
      <c r="AH3" s="139"/>
      <c r="AI3" s="139"/>
      <c r="AJ3" s="139"/>
      <c r="AK3" s="139"/>
      <c r="AL3" s="139"/>
      <c r="AM3" s="139"/>
    </row>
    <row r="4" spans="1:39">
      <c r="A4" s="104"/>
      <c r="B4" s="102"/>
      <c r="C4" s="99"/>
      <c r="D4" s="101" t="e">
        <f>VLOOKUP(C4,填寫備註!$D$2:$E$28,2,FALSE)</f>
        <v>#N/A</v>
      </c>
      <c r="E4" s="101"/>
      <c r="F4" s="104"/>
      <c r="G4" s="104"/>
      <c r="H4" s="104"/>
      <c r="I4" s="104"/>
      <c r="J4" s="104"/>
      <c r="K4" s="104"/>
      <c r="L4" s="108"/>
      <c r="M4" s="104"/>
      <c r="N4" s="104"/>
      <c r="O4" s="104"/>
      <c r="P4" s="107"/>
      <c r="Q4" s="107"/>
      <c r="R4" s="107"/>
      <c r="S4" s="106"/>
      <c r="T4" s="139"/>
      <c r="U4" s="139"/>
      <c r="V4" s="139"/>
      <c r="W4" s="139"/>
      <c r="X4" s="139"/>
      <c r="Y4" s="139"/>
      <c r="Z4" s="139"/>
      <c r="AA4" s="139"/>
      <c r="AB4" s="139"/>
      <c r="AC4" s="155"/>
      <c r="AD4" s="100"/>
      <c r="AE4" s="100"/>
      <c r="AF4" s="100"/>
      <c r="AG4" s="100"/>
      <c r="AH4" s="139"/>
      <c r="AI4" s="139"/>
      <c r="AJ4" s="139"/>
      <c r="AK4" s="139"/>
      <c r="AL4" s="139"/>
      <c r="AM4" s="139"/>
    </row>
    <row r="5" spans="1:39">
      <c r="A5" s="94"/>
      <c r="B5" s="95"/>
      <c r="C5" s="99"/>
      <c r="D5" s="87" t="e">
        <f>VLOOKUP(C5,填寫備註!$D$2:$E$28,2,FALSE)</f>
        <v>#N/A</v>
      </c>
      <c r="E5" s="87"/>
      <c r="F5" s="96"/>
      <c r="G5" s="96"/>
      <c r="H5" s="96"/>
      <c r="I5" s="96"/>
      <c r="J5" s="96"/>
      <c r="K5" s="96"/>
      <c r="L5" s="97"/>
      <c r="M5" s="98"/>
      <c r="N5" s="98"/>
      <c r="O5" s="98"/>
      <c r="P5" s="140"/>
      <c r="Q5" s="140"/>
      <c r="R5" s="140"/>
      <c r="S5" s="87"/>
      <c r="T5" s="140"/>
      <c r="U5" s="140"/>
      <c r="V5" s="140"/>
      <c r="W5" s="140"/>
      <c r="X5" s="140"/>
      <c r="Y5" s="140"/>
      <c r="Z5" s="140"/>
      <c r="AA5" s="140"/>
      <c r="AB5" s="140"/>
      <c r="AC5" s="155"/>
      <c r="AD5" s="87"/>
      <c r="AE5" s="87"/>
      <c r="AF5" s="87"/>
      <c r="AG5" s="87"/>
      <c r="AH5" s="140"/>
      <c r="AI5" s="140"/>
      <c r="AJ5" s="140"/>
      <c r="AK5" s="140"/>
      <c r="AL5" s="140"/>
      <c r="AM5" s="140"/>
    </row>
    <row r="6" spans="1:39">
      <c r="A6" s="48"/>
      <c r="B6" s="57"/>
      <c r="C6" s="99"/>
      <c r="D6" s="83" t="e">
        <f>VLOOKUP(C6,填寫備註!$D$2:$E$28,2,FALSE)</f>
        <v>#N/A</v>
      </c>
      <c r="E6" s="83"/>
      <c r="F6" s="89"/>
      <c r="G6" s="89"/>
      <c r="H6" s="89"/>
      <c r="I6" s="89"/>
      <c r="J6" s="50"/>
      <c r="K6" s="50"/>
      <c r="L6" s="84"/>
      <c r="M6" s="50"/>
      <c r="N6" s="50"/>
      <c r="O6" s="50"/>
      <c r="P6" s="86"/>
      <c r="Q6" s="86"/>
      <c r="R6" s="86"/>
      <c r="S6" s="85"/>
      <c r="T6" s="141"/>
      <c r="U6" s="141"/>
      <c r="V6" s="141"/>
      <c r="W6" s="141"/>
      <c r="X6" s="141"/>
      <c r="Y6" s="141"/>
      <c r="Z6" s="141"/>
      <c r="AA6" s="141"/>
      <c r="AB6" s="141"/>
      <c r="AC6" s="155"/>
      <c r="AD6" s="51"/>
      <c r="AE6" s="51"/>
      <c r="AF6" s="51"/>
      <c r="AG6" s="51"/>
      <c r="AH6" s="141"/>
      <c r="AI6" s="141"/>
      <c r="AJ6" s="141"/>
      <c r="AK6" s="141"/>
      <c r="AL6" s="141"/>
      <c r="AM6" s="141"/>
    </row>
    <row r="7" spans="1:39">
      <c r="A7" s="48"/>
      <c r="B7" s="57"/>
      <c r="C7" s="99"/>
      <c r="D7" s="83" t="e">
        <f>VLOOKUP(C7,填寫備註!$D$2:$E$28,2,FALSE)</f>
        <v>#N/A</v>
      </c>
      <c r="E7" s="83"/>
      <c r="F7" s="50"/>
      <c r="G7" s="50"/>
      <c r="H7" s="50"/>
      <c r="I7" s="50"/>
      <c r="J7" s="50"/>
      <c r="K7" s="50"/>
      <c r="L7" s="84"/>
      <c r="M7" s="50"/>
      <c r="N7" s="50"/>
      <c r="O7" s="89"/>
      <c r="P7" s="86"/>
      <c r="Q7" s="86"/>
      <c r="R7" s="86"/>
      <c r="S7" s="85"/>
      <c r="T7" s="141"/>
      <c r="U7" s="141"/>
      <c r="V7" s="141"/>
      <c r="W7" s="141"/>
      <c r="X7" s="141"/>
      <c r="Y7" s="141"/>
      <c r="Z7" s="141"/>
      <c r="AA7" s="141"/>
      <c r="AB7" s="141"/>
      <c r="AC7" s="155"/>
      <c r="AD7" s="51"/>
      <c r="AE7" s="51"/>
      <c r="AF7" s="51"/>
      <c r="AG7" s="51"/>
      <c r="AH7" s="141"/>
      <c r="AI7" s="141"/>
      <c r="AJ7" s="141"/>
      <c r="AK7" s="141"/>
      <c r="AL7" s="141"/>
      <c r="AM7" s="141"/>
    </row>
    <row r="8" spans="1:39">
      <c r="A8" s="48"/>
      <c r="B8" s="57"/>
      <c r="C8" s="99"/>
      <c r="D8" s="83" t="e">
        <f>VLOOKUP(C8,填寫備註!$D$2:$E$28,2,FALSE)</f>
        <v>#N/A</v>
      </c>
      <c r="E8" s="83"/>
      <c r="F8" s="50"/>
      <c r="G8" s="50"/>
      <c r="H8" s="50"/>
      <c r="I8" s="50"/>
      <c r="J8" s="50"/>
      <c r="K8" s="50"/>
      <c r="L8" s="84"/>
      <c r="M8" s="50"/>
      <c r="N8" s="50"/>
      <c r="O8" s="89"/>
      <c r="P8" s="86"/>
      <c r="Q8" s="86"/>
      <c r="R8" s="86"/>
      <c r="S8" s="85"/>
      <c r="T8" s="141"/>
      <c r="U8" s="141"/>
      <c r="V8" s="141"/>
      <c r="W8" s="141"/>
      <c r="X8" s="141"/>
      <c r="Y8" s="141"/>
      <c r="Z8" s="141"/>
      <c r="AA8" s="141"/>
      <c r="AB8" s="141"/>
      <c r="AC8" s="155"/>
      <c r="AD8" s="51"/>
      <c r="AE8" s="51"/>
      <c r="AF8" s="51"/>
      <c r="AG8" s="51"/>
      <c r="AH8" s="141"/>
      <c r="AI8" s="141"/>
      <c r="AJ8" s="141"/>
      <c r="AK8" s="141"/>
      <c r="AL8" s="141"/>
      <c r="AM8" s="141"/>
    </row>
    <row r="9" spans="1:39">
      <c r="A9" s="48"/>
      <c r="B9" s="58"/>
      <c r="C9" s="99"/>
      <c r="D9" s="83" t="e">
        <f>VLOOKUP(C9,填寫備註!$D$2:$E$28,2,FALSE)</f>
        <v>#N/A</v>
      </c>
      <c r="E9" s="83"/>
      <c r="F9" s="89"/>
      <c r="G9" s="89"/>
      <c r="H9" s="89"/>
      <c r="I9" s="89"/>
      <c r="J9" s="50"/>
      <c r="K9" s="50"/>
      <c r="L9" s="84"/>
      <c r="M9" s="50"/>
      <c r="N9" s="50"/>
      <c r="O9" s="50"/>
      <c r="P9" s="86"/>
      <c r="Q9" s="86"/>
      <c r="R9" s="86"/>
      <c r="S9" s="85"/>
      <c r="T9" s="141"/>
      <c r="U9" s="141"/>
      <c r="V9" s="141"/>
      <c r="W9" s="141"/>
      <c r="X9" s="141"/>
      <c r="Y9" s="141"/>
      <c r="Z9" s="141"/>
      <c r="AA9" s="141"/>
      <c r="AB9" s="141"/>
      <c r="AC9" s="155"/>
      <c r="AD9" s="51"/>
      <c r="AE9" s="51"/>
      <c r="AF9" s="51"/>
      <c r="AG9" s="51"/>
      <c r="AH9" s="141"/>
      <c r="AI9" s="141"/>
      <c r="AJ9" s="141"/>
      <c r="AK9" s="141"/>
      <c r="AL9" s="141"/>
      <c r="AM9" s="141"/>
    </row>
    <row r="10" spans="1:39">
      <c r="A10" s="48"/>
      <c r="B10" s="57"/>
      <c r="C10" s="99"/>
      <c r="D10" s="83" t="e">
        <f>VLOOKUP(C10,填寫備註!$D$2:$E$28,2,FALSE)</f>
        <v>#N/A</v>
      </c>
      <c r="E10" s="83"/>
      <c r="F10" s="90"/>
      <c r="G10" s="90"/>
      <c r="H10" s="90"/>
      <c r="I10" s="90"/>
      <c r="J10" s="91"/>
      <c r="K10" s="91"/>
      <c r="L10" s="84"/>
      <c r="M10" s="50"/>
      <c r="N10" s="50"/>
      <c r="O10" s="88"/>
      <c r="P10" s="86"/>
      <c r="Q10" s="86"/>
      <c r="R10" s="86"/>
      <c r="S10" s="85"/>
      <c r="T10" s="141"/>
      <c r="U10" s="141"/>
      <c r="V10" s="141"/>
      <c r="W10" s="141"/>
      <c r="X10" s="141"/>
      <c r="Y10" s="141"/>
      <c r="Z10" s="141"/>
      <c r="AA10" s="141"/>
      <c r="AB10" s="141"/>
      <c r="AC10" s="155"/>
      <c r="AD10" s="51"/>
      <c r="AE10" s="51"/>
      <c r="AF10" s="51"/>
      <c r="AG10" s="51"/>
      <c r="AH10" s="141"/>
      <c r="AI10" s="141"/>
      <c r="AJ10" s="141"/>
      <c r="AK10" s="141"/>
      <c r="AL10" s="141"/>
      <c r="AM10" s="141"/>
    </row>
  </sheetData>
  <autoFilter ref="A2:V16"/>
  <dataConsolidate/>
  <mergeCells count="2">
    <mergeCell ref="AC1:AG1"/>
    <mergeCell ref="AH1:AM1"/>
  </mergeCells>
  <phoneticPr fontId="19" type="noConversion"/>
  <conditionalFormatting sqref="AC3">
    <cfRule type="notContainsBlanks" dxfId="3" priority="2">
      <formula>LEN(TRIM(AC3))&gt;0</formula>
    </cfRule>
  </conditionalFormatting>
  <conditionalFormatting sqref="AC4:AC10">
    <cfRule type="notContainsBlanks" dxfId="2" priority="1">
      <formula>LEN(TRIM(AC4))&gt;0</formula>
    </cfRule>
  </conditionalFormatting>
  <pageMargins left="0.25" right="0.25" top="0.75" bottom="0.75" header="0.3" footer="0.3"/>
  <pageSetup paperSize="9" scale="3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填寫備註!$D$2:$D$28</xm:f>
          </x14:formula1>
          <xm:sqref>C3:C10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/>
  <dimension ref="A1:L12"/>
  <sheetViews>
    <sheetView zoomScaleNormal="100" workbookViewId="0">
      <pane xSplit="2" ySplit="2" topLeftCell="C3" activePane="bottomRight" state="frozen"/>
      <selection pane="topRight" activeCell="D1" sqref="D1"/>
      <selection pane="bottomLeft" activeCell="A3" sqref="A3"/>
      <selection pane="bottomRight" activeCell="I6" sqref="I6"/>
    </sheetView>
  </sheetViews>
  <sheetFormatPr defaultColWidth="9" defaultRowHeight="15.6"/>
  <cols>
    <col min="1" max="1" width="21.77734375" style="66" customWidth="1"/>
    <col min="2" max="2" width="14.21875" style="66" customWidth="1"/>
    <col min="3" max="3" width="8.77734375" style="138" customWidth="1"/>
    <col min="4" max="4" width="18.77734375" style="138" customWidth="1"/>
    <col min="5" max="5" width="10" style="138" customWidth="1"/>
    <col min="6" max="6" width="11.6640625" style="138" customWidth="1"/>
    <col min="7" max="7" width="10.21875" style="138" customWidth="1"/>
    <col min="8" max="8" width="9.6640625" style="138" customWidth="1"/>
    <col min="9" max="9" width="14.44140625" style="66" customWidth="1"/>
    <col min="10" max="10" width="11.33203125" style="66" customWidth="1"/>
    <col min="11" max="11" width="15.88671875" style="66" customWidth="1"/>
    <col min="12" max="12" width="13.88671875" style="66" customWidth="1"/>
    <col min="13" max="16384" width="9" style="66"/>
  </cols>
  <sheetData>
    <row r="1" spans="1:12" ht="33" customHeight="1">
      <c r="A1" s="208" t="s">
        <v>152</v>
      </c>
      <c r="B1" s="207" t="s">
        <v>151</v>
      </c>
      <c r="C1" s="206" t="s">
        <v>17</v>
      </c>
      <c r="D1" s="206"/>
      <c r="E1" s="206"/>
      <c r="F1" s="206"/>
      <c r="G1" s="206" t="s">
        <v>16</v>
      </c>
      <c r="H1" s="206"/>
      <c r="I1" s="205" t="s">
        <v>105</v>
      </c>
      <c r="J1" s="205" t="s">
        <v>106</v>
      </c>
      <c r="K1" s="205" t="s">
        <v>8</v>
      </c>
      <c r="L1" s="206" t="s">
        <v>107</v>
      </c>
    </row>
    <row r="2" spans="1:12" ht="63" customHeight="1">
      <c r="A2" s="208"/>
      <c r="B2" s="207"/>
      <c r="C2" s="35" t="s">
        <v>18</v>
      </c>
      <c r="D2" s="35" t="s">
        <v>185</v>
      </c>
      <c r="E2" s="35" t="s">
        <v>186</v>
      </c>
      <c r="F2" s="35" t="s">
        <v>203</v>
      </c>
      <c r="G2" s="35" t="s">
        <v>78</v>
      </c>
      <c r="H2" s="35" t="s">
        <v>79</v>
      </c>
      <c r="I2" s="205"/>
      <c r="J2" s="205"/>
      <c r="K2" s="205"/>
      <c r="L2" s="206"/>
    </row>
    <row r="3" spans="1:12" ht="16.2">
      <c r="A3" s="11" t="str">
        <f>'1.廠商基本資料'!A3</f>
        <v>OO工廠</v>
      </c>
      <c r="B3" s="11"/>
      <c r="C3" s="64"/>
      <c r="D3" s="64"/>
      <c r="E3" s="64"/>
      <c r="F3" s="64"/>
      <c r="G3" s="64"/>
      <c r="H3" s="64"/>
      <c r="I3" s="13"/>
      <c r="J3" s="13"/>
      <c r="K3" s="65"/>
      <c r="L3" s="65"/>
    </row>
    <row r="4" spans="1:12" ht="16.2">
      <c r="A4" s="11"/>
      <c r="B4" s="11"/>
      <c r="C4" s="64"/>
      <c r="D4" s="64"/>
      <c r="E4" s="64"/>
      <c r="F4" s="64"/>
      <c r="G4" s="64"/>
      <c r="H4" s="64"/>
      <c r="I4" s="13"/>
      <c r="J4" s="13"/>
      <c r="K4" s="65"/>
      <c r="L4" s="65"/>
    </row>
    <row r="5" spans="1:12" ht="16.2">
      <c r="A5" s="11"/>
      <c r="B5" s="11"/>
      <c r="C5" s="135"/>
      <c r="D5" s="135"/>
      <c r="E5" s="135"/>
      <c r="F5" s="64"/>
      <c r="G5" s="64"/>
      <c r="H5" s="64"/>
      <c r="I5" s="136"/>
      <c r="J5" s="136"/>
      <c r="K5" s="137"/>
      <c r="L5" s="137"/>
    </row>
    <row r="6" spans="1:12" ht="16.2">
      <c r="A6" s="11"/>
      <c r="B6" s="11"/>
      <c r="C6" s="64"/>
      <c r="D6" s="64"/>
      <c r="E6" s="64"/>
      <c r="F6" s="64"/>
      <c r="G6" s="64"/>
      <c r="H6" s="64"/>
      <c r="I6" s="13"/>
      <c r="J6" s="13"/>
      <c r="K6" s="65"/>
      <c r="L6" s="65"/>
    </row>
    <row r="7" spans="1:12" ht="16.2">
      <c r="A7" s="11"/>
      <c r="B7" s="11"/>
      <c r="C7" s="64"/>
      <c r="D7" s="64"/>
      <c r="E7" s="64"/>
      <c r="F7" s="64"/>
      <c r="G7" s="64"/>
      <c r="H7" s="64"/>
      <c r="I7" s="13"/>
      <c r="J7" s="13"/>
      <c r="K7" s="65"/>
      <c r="L7" s="65"/>
    </row>
    <row r="8" spans="1:12" ht="16.2">
      <c r="A8" s="11"/>
      <c r="B8" s="11"/>
      <c r="C8" s="64"/>
      <c r="D8" s="64"/>
      <c r="E8" s="64"/>
      <c r="F8" s="64"/>
      <c r="G8" s="64"/>
      <c r="H8" s="64"/>
      <c r="I8" s="13"/>
      <c r="J8" s="13"/>
      <c r="K8" s="65"/>
      <c r="L8" s="65"/>
    </row>
    <row r="9" spans="1:12" ht="16.2">
      <c r="A9" s="11"/>
      <c r="B9" s="11"/>
      <c r="C9" s="64"/>
      <c r="D9" s="64"/>
      <c r="E9" s="64"/>
      <c r="F9" s="64"/>
      <c r="G9" s="64"/>
      <c r="H9" s="64"/>
      <c r="I9" s="13"/>
      <c r="J9" s="13"/>
      <c r="K9" s="65"/>
      <c r="L9" s="65"/>
    </row>
    <row r="10" spans="1:12" ht="16.2">
      <c r="A10" s="11"/>
      <c r="B10" s="11"/>
      <c r="C10" s="64"/>
      <c r="D10" s="64"/>
      <c r="E10" s="64"/>
      <c r="F10" s="64"/>
      <c r="G10" s="64"/>
      <c r="H10" s="64"/>
      <c r="I10" s="13"/>
      <c r="J10" s="13"/>
      <c r="K10" s="65"/>
      <c r="L10" s="65"/>
    </row>
    <row r="11" spans="1:12" ht="16.2">
      <c r="A11" s="11"/>
      <c r="B11" s="11"/>
      <c r="C11" s="64"/>
      <c r="D11" s="64"/>
      <c r="E11" s="64"/>
      <c r="F11" s="64"/>
      <c r="G11" s="64"/>
      <c r="H11" s="64"/>
      <c r="I11" s="13"/>
      <c r="J11" s="13"/>
      <c r="K11" s="65"/>
      <c r="L11" s="65"/>
    </row>
    <row r="12" spans="1:12" ht="16.2">
      <c r="A12" s="11"/>
      <c r="B12" s="11"/>
      <c r="C12" s="64"/>
      <c r="D12" s="64"/>
      <c r="E12" s="64"/>
      <c r="F12" s="64"/>
      <c r="G12" s="64"/>
      <c r="H12" s="64"/>
      <c r="I12" s="13"/>
      <c r="J12" s="13"/>
      <c r="K12" s="65"/>
      <c r="L12" s="65"/>
    </row>
  </sheetData>
  <autoFilter ref="B2:K12"/>
  <customSheetViews>
    <customSheetView guid="{F332A46B-B7C3-4B8D-9ECA-B20D2860B33E}" scale="85" showAutoFilter="1">
      <pane xSplit="3" ySplit="2" topLeftCell="D3" activePane="bottomRight" state="frozen"/>
      <selection pane="bottomRight" activeCell="M19" sqref="M19"/>
      <pageMargins left="0.7" right="0.7" top="0.75" bottom="0.75" header="0.3" footer="0.3"/>
      <pageSetup paperSize="9" orientation="portrait" r:id="rId1"/>
      <autoFilter ref="A2:O47">
        <sortState ref="A4:O47">
          <sortCondition ref="A1:A20"/>
        </sortState>
      </autoFilter>
    </customSheetView>
    <customSheetView guid="{7B7E5991-ECF0-4014-9E0B-DEDF58959CF1}" scale="85" showAutoFilter="1">
      <pane xSplit="3" ySplit="2" topLeftCell="D3" activePane="bottomRight" state="frozen"/>
      <selection pane="bottomRight" activeCell="A12" sqref="A12:XFD14"/>
      <pageMargins left="0.7" right="0.7" top="0.75" bottom="0.75" header="0.3" footer="0.3"/>
      <pageSetup paperSize="9" orientation="portrait" r:id="rId2"/>
      <autoFilter ref="A2:O47">
        <sortState ref="A4:O47">
          <sortCondition ref="A1:A20"/>
        </sortState>
      </autoFilter>
    </customSheetView>
    <customSheetView guid="{B2786A73-A007-42A9-BB58-F0F979C98B02}" scale="85" showAutoFilter="1">
      <pane xSplit="3" ySplit="2" topLeftCell="D3" activePane="bottomRight" state="frozen"/>
      <selection pane="bottomRight" activeCell="N5" sqref="N5:N18"/>
      <pageMargins left="0.7" right="0.7" top="0.75" bottom="0.75" header="0.3" footer="0.3"/>
      <pageSetup paperSize="9" orientation="portrait" r:id="rId3"/>
      <autoFilter ref="A2:O38">
        <sortState ref="A4:O25">
          <sortCondition ref="A1:A20"/>
        </sortState>
      </autoFilter>
    </customSheetView>
    <customSheetView guid="{8FD9F2E6-44C1-471D-9886-60BAEFFD15C5}" scale="85" showAutoFilter="1">
      <pane xSplit="3" ySplit="2" topLeftCell="D15" activePane="bottomRight" state="frozen"/>
      <selection pane="bottomRight" activeCell="I26" sqref="I26"/>
      <pageMargins left="0.7" right="0.7" top="0.75" bottom="0.75" header="0.3" footer="0.3"/>
      <pageSetup paperSize="9" orientation="portrait" r:id="rId4"/>
      <autoFilter ref="A2:O47">
        <sortState ref="A4:O47">
          <sortCondition ref="A1:A20"/>
        </sortState>
      </autoFilter>
    </customSheetView>
    <customSheetView guid="{2B941E20-05A0-4EE1-9102-BF87DF9D67ED}" scale="85" showAutoFilter="1">
      <pane xSplit="3" ySplit="2" topLeftCell="D18" activePane="bottomRight" state="frozen"/>
      <selection pane="bottomRight" activeCell="R44" sqref="R44"/>
      <pageMargins left="0.7" right="0.7" top="0.75" bottom="0.75" header="0.3" footer="0.3"/>
      <pageSetup paperSize="9" orientation="portrait" r:id="rId5"/>
      <autoFilter ref="A2:O47">
        <sortState ref="A4:O47">
          <sortCondition ref="A1:A20"/>
        </sortState>
      </autoFilter>
    </customSheetView>
    <customSheetView guid="{71C89116-8909-4A9F-87F8-E6A9DC03E8D0}" scale="85" showAutoFilter="1">
      <pane xSplit="2" ySplit="2" topLeftCell="D3" activePane="bottomRight" state="frozen"/>
      <selection pane="bottomRight" activeCell="J24" sqref="J24"/>
      <pageMargins left="0.7" right="0.7" top="0.75" bottom="0.75" header="0.3" footer="0.3"/>
      <pageSetup paperSize="9" orientation="portrait" r:id="rId6"/>
      <autoFilter ref="A2:O47">
        <sortState ref="A4:O47">
          <sortCondition ref="A1:A20"/>
        </sortState>
      </autoFilter>
    </customSheetView>
    <customSheetView guid="{7A4AEA20-E27D-4ECD-9CFA-E3C5B72BFEB5}" scale="85" showAutoFilter="1">
      <pane xSplit="3" ySplit="2" topLeftCell="D15" activePane="bottomRight" state="frozen"/>
      <selection pane="bottomRight" activeCell="P26" sqref="P26"/>
      <pageMargins left="0.7" right="0.7" top="0.75" bottom="0.75" header="0.3" footer="0.3"/>
      <pageSetup paperSize="9" orientation="portrait" r:id="rId7"/>
      <autoFilter ref="A2:O47">
        <sortState ref="A4:O47">
          <sortCondition ref="A1:A20"/>
        </sortState>
      </autoFilter>
    </customSheetView>
    <customSheetView guid="{A76E61D2-F56C-4BB0-876D-8BDBF816048B}" scale="85" showAutoFilter="1">
      <pane xSplit="3" ySplit="2" topLeftCell="K3" activePane="bottomRight" state="frozen"/>
      <selection pane="bottomRight" activeCell="K5" sqref="K5:O9"/>
      <pageMargins left="0.7" right="0.7" top="0.75" bottom="0.75" header="0.3" footer="0.3"/>
      <pageSetup paperSize="9" orientation="portrait" r:id="rId8"/>
      <autoFilter ref="A2:O47">
        <sortState ref="A4:O47">
          <sortCondition ref="A1:A20"/>
        </sortState>
      </autoFilter>
    </customSheetView>
  </customSheetViews>
  <mergeCells count="8">
    <mergeCell ref="K1:K2"/>
    <mergeCell ref="L1:L2"/>
    <mergeCell ref="B1:B2"/>
    <mergeCell ref="A1:A2"/>
    <mergeCell ref="G1:H1"/>
    <mergeCell ref="C1:F1"/>
    <mergeCell ref="I1:I2"/>
    <mergeCell ref="J1:J2"/>
  </mergeCells>
  <phoneticPr fontId="8" type="noConversion"/>
  <pageMargins left="0.7" right="0.7" top="0.75" bottom="0.75" header="0.3" footer="0.3"/>
  <pageSetup paperSize="9" orientation="portrait"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/>
  <dimension ref="A1:AV13"/>
  <sheetViews>
    <sheetView zoomScale="85" zoomScaleNormal="85" workbookViewId="0">
      <pane xSplit="1" ySplit="3" topLeftCell="AJ10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RowHeight="16.2"/>
  <cols>
    <col min="1" max="1" width="40.77734375" customWidth="1"/>
    <col min="2" max="3" width="14.88671875" customWidth="1"/>
    <col min="4" max="4" width="14" customWidth="1"/>
    <col min="5" max="5" width="13.88671875" customWidth="1"/>
    <col min="6" max="6" width="8.77734375" customWidth="1"/>
    <col min="7" max="8" width="9.88671875" customWidth="1"/>
    <col min="9" max="9" width="12.88671875" customWidth="1"/>
    <col min="10" max="10" width="12.109375" customWidth="1"/>
    <col min="11" max="11" width="11.109375" customWidth="1"/>
    <col min="12" max="12" width="11.88671875" style="55" customWidth="1"/>
    <col min="13" max="13" width="16.109375" customWidth="1"/>
    <col min="14" max="14" width="13.6640625" customWidth="1"/>
    <col min="15" max="15" width="12.109375" customWidth="1"/>
    <col min="16" max="16" width="15.109375" customWidth="1"/>
    <col min="17" max="17" width="14.6640625" customWidth="1"/>
    <col min="18" max="18" width="12.21875" style="55" customWidth="1"/>
    <col min="19" max="19" width="11" style="55" customWidth="1"/>
    <col min="20" max="20" width="7.44140625" style="49" bestFit="1" customWidth="1"/>
    <col min="21" max="21" width="35.88671875" style="8" customWidth="1"/>
    <col min="22" max="22" width="12.33203125" customWidth="1"/>
    <col min="23" max="27" width="12.33203125" style="150" customWidth="1"/>
    <col min="28" max="28" width="14.88671875" style="150" customWidth="1"/>
    <col min="29" max="29" width="12.33203125" style="150" customWidth="1"/>
    <col min="30" max="30" width="16" customWidth="1"/>
    <col min="31" max="32" width="12.6640625" customWidth="1"/>
    <col min="33" max="33" width="17.77734375" customWidth="1"/>
    <col min="34" max="34" width="13.77734375" customWidth="1"/>
    <col min="35" max="35" width="12.88671875" customWidth="1"/>
    <col min="36" max="36" width="12" customWidth="1"/>
    <col min="37" max="37" width="12.88671875" style="237" customWidth="1"/>
    <col min="38" max="38" width="13.33203125" style="237" customWidth="1"/>
    <col min="39" max="39" width="15" style="241" customWidth="1"/>
    <col min="40" max="40" width="15.33203125" style="241" customWidth="1"/>
    <col min="41" max="41" width="11.44140625" customWidth="1"/>
    <col min="42" max="45" width="17.6640625" customWidth="1"/>
    <col min="46" max="46" width="16.5546875" customWidth="1"/>
    <col min="47" max="47" width="14.109375" customWidth="1"/>
    <col min="48" max="48" width="16.5546875" customWidth="1"/>
  </cols>
  <sheetData>
    <row r="1" spans="1:48" ht="62.25" customHeight="1" thickBot="1">
      <c r="B1" s="211" t="s">
        <v>187</v>
      </c>
      <c r="C1" s="215"/>
      <c r="D1" s="212"/>
      <c r="E1" s="212"/>
      <c r="F1" s="212"/>
      <c r="G1" s="212"/>
      <c r="H1" s="212"/>
      <c r="I1" s="212"/>
      <c r="J1" s="213"/>
      <c r="K1" s="213"/>
      <c r="L1" s="213"/>
      <c r="M1" s="213"/>
      <c r="N1" s="214"/>
      <c r="O1" s="211" t="s">
        <v>189</v>
      </c>
      <c r="P1" s="215"/>
      <c r="Q1" s="215"/>
      <c r="R1" s="212"/>
      <c r="S1" s="214"/>
      <c r="T1" s="219" t="s">
        <v>92</v>
      </c>
      <c r="U1" s="220"/>
      <c r="V1" s="221"/>
      <c r="W1" s="216" t="s">
        <v>157</v>
      </c>
      <c r="X1" s="217"/>
      <c r="Y1" s="217"/>
      <c r="Z1" s="217"/>
      <c r="AA1" s="217"/>
      <c r="AB1" s="218"/>
      <c r="AC1" s="209" t="s">
        <v>168</v>
      </c>
      <c r="AD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O1" s="210"/>
      <c r="AP1" s="210"/>
      <c r="AQ1" s="210"/>
      <c r="AR1" s="210"/>
      <c r="AS1" s="210"/>
      <c r="AT1" s="210"/>
      <c r="AU1" s="210"/>
      <c r="AV1" s="210"/>
    </row>
    <row r="2" spans="1:48" s="3" customFormat="1" ht="126.75" customHeight="1">
      <c r="A2" s="164" t="s">
        <v>177</v>
      </c>
      <c r="B2" s="171" t="s">
        <v>108</v>
      </c>
      <c r="C2" s="171" t="s">
        <v>188</v>
      </c>
      <c r="D2" s="172" t="s">
        <v>4</v>
      </c>
      <c r="E2" s="172" t="s">
        <v>206</v>
      </c>
      <c r="F2" s="172" t="s">
        <v>3</v>
      </c>
      <c r="G2" s="172" t="s">
        <v>2</v>
      </c>
      <c r="H2" s="172" t="s">
        <v>1</v>
      </c>
      <c r="I2" s="172" t="s">
        <v>0</v>
      </c>
      <c r="J2" s="172" t="s">
        <v>10</v>
      </c>
      <c r="K2" s="172" t="s">
        <v>128</v>
      </c>
      <c r="L2" s="172" t="s">
        <v>159</v>
      </c>
      <c r="M2" s="173" t="s">
        <v>156</v>
      </c>
      <c r="N2" s="174" t="s">
        <v>155</v>
      </c>
      <c r="O2" s="175" t="s">
        <v>160</v>
      </c>
      <c r="P2" s="176" t="s">
        <v>13</v>
      </c>
      <c r="Q2" s="177" t="s">
        <v>161</v>
      </c>
      <c r="R2" s="178" t="s">
        <v>5</v>
      </c>
      <c r="S2" s="179" t="s">
        <v>6</v>
      </c>
      <c r="T2" s="180" t="s">
        <v>125</v>
      </c>
      <c r="U2" s="181" t="s">
        <v>124</v>
      </c>
      <c r="V2" s="182" t="s">
        <v>123</v>
      </c>
      <c r="W2" s="183" t="s">
        <v>118</v>
      </c>
      <c r="X2" s="176" t="s">
        <v>119</v>
      </c>
      <c r="Y2" s="176" t="s">
        <v>126</v>
      </c>
      <c r="Z2" s="176" t="s">
        <v>120</v>
      </c>
      <c r="AA2" s="176" t="s">
        <v>121</v>
      </c>
      <c r="AB2" s="184" t="s">
        <v>122</v>
      </c>
      <c r="AC2" s="170" t="s">
        <v>158</v>
      </c>
      <c r="AD2" s="173" t="s">
        <v>162</v>
      </c>
      <c r="AE2" s="173" t="s">
        <v>163</v>
      </c>
      <c r="AF2" s="172" t="s">
        <v>164</v>
      </c>
      <c r="AG2" s="173" t="s">
        <v>165</v>
      </c>
      <c r="AH2" s="185" t="s">
        <v>166</v>
      </c>
      <c r="AI2" s="185" t="s">
        <v>167</v>
      </c>
      <c r="AJ2" s="186" t="s">
        <v>95</v>
      </c>
      <c r="AK2" s="233" t="s">
        <v>195</v>
      </c>
      <c r="AL2" s="233" t="s">
        <v>196</v>
      </c>
      <c r="AM2" s="238" t="s">
        <v>194</v>
      </c>
      <c r="AN2" s="238" t="s">
        <v>190</v>
      </c>
      <c r="AO2" s="186" t="s">
        <v>89</v>
      </c>
      <c r="AP2" s="186" t="s">
        <v>109</v>
      </c>
      <c r="AQ2" s="186" t="s">
        <v>192</v>
      </c>
      <c r="AR2" s="186" t="s">
        <v>90</v>
      </c>
      <c r="AS2" s="187" t="s">
        <v>91</v>
      </c>
      <c r="AT2" s="185" t="s">
        <v>191</v>
      </c>
      <c r="AU2" s="185" t="s">
        <v>197</v>
      </c>
      <c r="AV2" s="185" t="s">
        <v>193</v>
      </c>
    </row>
    <row r="3" spans="1:48" s="3" customFormat="1" ht="21.75" hidden="1" customHeight="1">
      <c r="A3" s="164"/>
      <c r="B3" s="162">
        <v>9.5600000000000006E-5</v>
      </c>
      <c r="C3" s="162">
        <v>9.5600000000000006E-5</v>
      </c>
      <c r="D3" s="54">
        <v>1E-3</v>
      </c>
      <c r="E3" s="54">
        <v>1.3402000000000001</v>
      </c>
      <c r="F3" s="54">
        <v>1.0667</v>
      </c>
      <c r="G3" s="54">
        <v>9.3329999999999997E-4</v>
      </c>
      <c r="H3" s="54">
        <v>8.6669999999999998E-4</v>
      </c>
      <c r="I3" s="54">
        <v>0.67559999999999998</v>
      </c>
      <c r="J3" s="231">
        <v>7.3300000000000004E-2</v>
      </c>
      <c r="K3" s="231">
        <v>7.3300000000000004E-2</v>
      </c>
      <c r="L3" s="232"/>
      <c r="M3" s="19"/>
      <c r="N3" s="16"/>
      <c r="O3" s="20"/>
      <c r="P3" s="21"/>
      <c r="Q3" s="21"/>
      <c r="R3" s="14"/>
      <c r="S3" s="22"/>
      <c r="T3" s="52"/>
      <c r="U3" s="45"/>
      <c r="V3" s="60"/>
      <c r="W3" s="59"/>
      <c r="X3" s="59"/>
      <c r="Y3" s="59"/>
      <c r="Z3" s="59"/>
      <c r="AA3" s="59"/>
      <c r="AB3" s="59"/>
      <c r="AC3" s="59"/>
      <c r="AD3" s="18"/>
      <c r="AE3" s="23"/>
      <c r="AF3" s="23"/>
      <c r="AG3" s="18"/>
      <c r="AH3" s="5"/>
      <c r="AI3" s="5"/>
      <c r="AJ3" s="5"/>
      <c r="AK3" s="234"/>
      <c r="AL3" s="234"/>
      <c r="AM3" s="239"/>
      <c r="AN3" s="239"/>
      <c r="AO3" s="5"/>
      <c r="AP3" s="5"/>
      <c r="AQ3" s="5"/>
      <c r="AR3" s="5"/>
      <c r="AS3" s="5"/>
      <c r="AT3" s="5"/>
      <c r="AU3" s="5"/>
      <c r="AV3" s="5"/>
    </row>
    <row r="4" spans="1:48" s="119" customFormat="1" ht="57.6" customHeight="1">
      <c r="A4" s="165" t="str">
        <f>'1.廠商基本資料'!A3</f>
        <v>OO工廠</v>
      </c>
      <c r="B4" s="163">
        <v>1300000</v>
      </c>
      <c r="C4" s="163"/>
      <c r="D4" s="110"/>
      <c r="E4" s="4"/>
      <c r="F4" s="4"/>
      <c r="G4" s="10"/>
      <c r="H4" s="4"/>
      <c r="I4" s="4"/>
      <c r="J4" s="111"/>
      <c r="K4" s="111"/>
      <c r="L4" s="112">
        <v>586.74</v>
      </c>
      <c r="M4" s="112">
        <f>L4*10000/B4</f>
        <v>4.5133846153846156</v>
      </c>
      <c r="N4" s="80">
        <f>B4*$B$3+C4*$C$3+D4*$D$3+E4*$E$3+F4*$F$3+G4*$G$3+H4*$H$3+I4*$I$3+J4*$J$3+K4*$K$3</f>
        <v>124.28</v>
      </c>
      <c r="O4" s="113"/>
      <c r="P4" s="114"/>
      <c r="Q4" s="115">
        <f>O4+(P4*$B$3)</f>
        <v>0</v>
      </c>
      <c r="R4" s="116"/>
      <c r="S4" s="117"/>
      <c r="T4" s="52" t="s">
        <v>93</v>
      </c>
      <c r="U4" s="118"/>
      <c r="V4" s="167"/>
      <c r="W4" s="143"/>
      <c r="X4" s="143"/>
      <c r="Y4" s="143" t="s">
        <v>129</v>
      </c>
      <c r="Z4" s="143" t="s">
        <v>129</v>
      </c>
      <c r="AA4" s="143"/>
      <c r="AB4" s="157"/>
      <c r="AC4" s="161">
        <v>1.4999999999999999E-2</v>
      </c>
      <c r="AD4" s="120">
        <f>B4*AC4</f>
        <v>19500</v>
      </c>
      <c r="AE4" s="12">
        <f>AD4/B4</f>
        <v>1.4999999999999999E-2</v>
      </c>
      <c r="AF4" s="12">
        <v>0.01</v>
      </c>
      <c r="AG4" s="17">
        <f>N4*AF4</f>
        <v>1.2428000000000001</v>
      </c>
      <c r="AH4" s="7">
        <f>AG4/AI4</f>
        <v>0.01</v>
      </c>
      <c r="AI4" s="6">
        <f>N4</f>
        <v>124.28</v>
      </c>
      <c r="AJ4" s="243">
        <v>0.01</v>
      </c>
      <c r="AK4" s="235"/>
      <c r="AL4" s="235">
        <v>1.2430000000000001</v>
      </c>
      <c r="AM4" s="240">
        <f>AK4/B4</f>
        <v>0</v>
      </c>
      <c r="AN4" s="240">
        <f>AL4/N4</f>
        <v>1.0001609269391696E-2</v>
      </c>
      <c r="AO4" s="32">
        <v>2</v>
      </c>
      <c r="AP4" s="34">
        <f>29025+12089</f>
        <v>41114</v>
      </c>
      <c r="AQ4" s="242">
        <v>1.2430000000000001</v>
      </c>
      <c r="AR4" s="56">
        <f>8.7+3.6</f>
        <v>12.299999999999999</v>
      </c>
      <c r="AS4" s="169">
        <f>0+6</f>
        <v>6</v>
      </c>
      <c r="AT4" s="33">
        <f>AP4/B4</f>
        <v>3.1626153846153846E-2</v>
      </c>
      <c r="AU4" s="6">
        <f>AP4*$B$3+AQ4</f>
        <v>5.1734984000000006</v>
      </c>
      <c r="AV4" s="33">
        <f>AU4/N4</f>
        <v>4.1627763115545544E-2</v>
      </c>
    </row>
    <row r="5" spans="1:48" s="119" customFormat="1" ht="57.6" customHeight="1">
      <c r="A5" s="165"/>
      <c r="B5" s="163"/>
      <c r="C5" s="163"/>
      <c r="D5" s="110"/>
      <c r="E5" s="4"/>
      <c r="F5" s="4"/>
      <c r="G5" s="10"/>
      <c r="H5" s="4"/>
      <c r="I5" s="4"/>
      <c r="J5" s="111"/>
      <c r="K5" s="111"/>
      <c r="L5" s="112"/>
      <c r="M5" s="112" t="e">
        <f t="shared" ref="M5:M13" si="0">L5*10000/B5</f>
        <v>#DIV/0!</v>
      </c>
      <c r="N5" s="80">
        <f t="shared" ref="N5:N13" si="1">B5*$B$3+C5*$C$3+D5*$D$3+E5*$E$3+F5*$F$3+G5*$G$3+H5*$H$3+I5*$I$3+J5*$J$3+K5*$K$3</f>
        <v>0</v>
      </c>
      <c r="O5" s="113"/>
      <c r="P5" s="114"/>
      <c r="Q5" s="115">
        <f t="shared" ref="Q5:Q13" si="2">O5+(P5*$B$3)</f>
        <v>0</v>
      </c>
      <c r="R5" s="120"/>
      <c r="S5" s="121"/>
      <c r="T5" s="61" t="s">
        <v>198</v>
      </c>
      <c r="U5" s="118" t="s">
        <v>199</v>
      </c>
      <c r="V5" s="167" t="s">
        <v>200</v>
      </c>
      <c r="W5" s="143"/>
      <c r="X5" s="143"/>
      <c r="Y5" s="143"/>
      <c r="Z5" s="143"/>
      <c r="AA5" s="143"/>
      <c r="AB5" s="158"/>
      <c r="AC5" s="143"/>
      <c r="AD5" s="120">
        <f>B5*AC5</f>
        <v>0</v>
      </c>
      <c r="AE5" s="12" t="e">
        <f>AD5/B5</f>
        <v>#DIV/0!</v>
      </c>
      <c r="AF5" s="12"/>
      <c r="AG5" s="17">
        <f t="shared" ref="AG5:AG13" si="3">N5*AF5</f>
        <v>0</v>
      </c>
      <c r="AH5" s="7" t="e">
        <f t="shared" ref="AH5:AH13" si="4">AG5/AI5</f>
        <v>#DIV/0!</v>
      </c>
      <c r="AI5" s="6">
        <f t="shared" ref="AI5:AI13" si="5">N5</f>
        <v>0</v>
      </c>
      <c r="AJ5" s="243"/>
      <c r="AK5" s="235"/>
      <c r="AL5" s="235"/>
      <c r="AM5" s="240" t="e">
        <f t="shared" ref="AM5:AM13" si="6">AK5/B5</f>
        <v>#DIV/0!</v>
      </c>
      <c r="AN5" s="240" t="e">
        <f t="shared" ref="AN5:AN13" si="7">AL5/N5</f>
        <v>#DIV/0!</v>
      </c>
      <c r="AO5" s="32"/>
      <c r="AP5" s="34"/>
      <c r="AQ5" s="34"/>
      <c r="AR5" s="34"/>
      <c r="AS5" s="34"/>
      <c r="AT5" s="33" t="e">
        <f>AP5/B5</f>
        <v>#DIV/0!</v>
      </c>
      <c r="AU5" s="6">
        <f t="shared" ref="AU5:AU13" si="8">AP5*$B$3+AQ5</f>
        <v>0</v>
      </c>
      <c r="AV5" s="33" t="e">
        <f>AU5/N5</f>
        <v>#DIV/0!</v>
      </c>
    </row>
    <row r="6" spans="1:48" s="119" customFormat="1" ht="57.6" customHeight="1">
      <c r="A6" s="165"/>
      <c r="B6" s="163"/>
      <c r="C6" s="163"/>
      <c r="D6" s="110"/>
      <c r="E6" s="4"/>
      <c r="F6" s="4"/>
      <c r="G6" s="10"/>
      <c r="H6" s="4"/>
      <c r="I6" s="4"/>
      <c r="J6" s="111"/>
      <c r="K6" s="111"/>
      <c r="L6" s="112"/>
      <c r="M6" s="112" t="e">
        <f t="shared" si="0"/>
        <v>#DIV/0!</v>
      </c>
      <c r="N6" s="80">
        <f t="shared" si="1"/>
        <v>0</v>
      </c>
      <c r="O6" s="113"/>
      <c r="P6" s="114"/>
      <c r="Q6" s="115">
        <f t="shared" si="2"/>
        <v>0</v>
      </c>
      <c r="R6" s="116"/>
      <c r="S6" s="117"/>
      <c r="T6" s="61"/>
      <c r="U6" s="79"/>
      <c r="V6" s="167"/>
      <c r="W6" s="143"/>
      <c r="X6" s="143"/>
      <c r="Y6" s="143"/>
      <c r="Z6" s="143"/>
      <c r="AA6" s="145"/>
      <c r="AB6" s="157"/>
      <c r="AC6" s="144"/>
      <c r="AD6" s="120">
        <f>B6*AC6</f>
        <v>0</v>
      </c>
      <c r="AE6" s="12" t="e">
        <f>AD6/B6</f>
        <v>#DIV/0!</v>
      </c>
      <c r="AF6" s="12"/>
      <c r="AG6" s="17">
        <f t="shared" si="3"/>
        <v>0</v>
      </c>
      <c r="AH6" s="7" t="e">
        <f t="shared" si="4"/>
        <v>#DIV/0!</v>
      </c>
      <c r="AI6" s="6">
        <f t="shared" si="5"/>
        <v>0</v>
      </c>
      <c r="AJ6" s="243"/>
      <c r="AK6" s="235"/>
      <c r="AL6" s="235"/>
      <c r="AM6" s="240" t="e">
        <f t="shared" si="6"/>
        <v>#DIV/0!</v>
      </c>
      <c r="AN6" s="240" t="e">
        <f t="shared" si="7"/>
        <v>#DIV/0!</v>
      </c>
      <c r="AO6" s="32"/>
      <c r="AP6" s="32"/>
      <c r="AQ6" s="32"/>
      <c r="AR6" s="32"/>
      <c r="AS6" s="32"/>
      <c r="AT6" s="33" t="e">
        <f>AP6/B6</f>
        <v>#DIV/0!</v>
      </c>
      <c r="AU6" s="6">
        <f t="shared" si="8"/>
        <v>0</v>
      </c>
      <c r="AV6" s="33" t="e">
        <f>AU6/N6</f>
        <v>#DIV/0!</v>
      </c>
    </row>
    <row r="7" spans="1:48" s="119" customFormat="1" ht="57.6" customHeight="1">
      <c r="A7" s="165"/>
      <c r="B7" s="163"/>
      <c r="C7" s="163"/>
      <c r="D7" s="110"/>
      <c r="E7" s="4"/>
      <c r="F7" s="4"/>
      <c r="G7" s="10"/>
      <c r="H7" s="4"/>
      <c r="I7" s="4"/>
      <c r="J7" s="111"/>
      <c r="K7" s="111"/>
      <c r="L7" s="112"/>
      <c r="M7" s="112" t="e">
        <f t="shared" si="0"/>
        <v>#DIV/0!</v>
      </c>
      <c r="N7" s="80">
        <f t="shared" si="1"/>
        <v>0</v>
      </c>
      <c r="O7" s="113"/>
      <c r="P7" s="114"/>
      <c r="Q7" s="115">
        <f t="shared" si="2"/>
        <v>0</v>
      </c>
      <c r="R7" s="116"/>
      <c r="S7" s="117"/>
      <c r="T7" s="52"/>
      <c r="U7" s="123"/>
      <c r="V7" s="167"/>
      <c r="W7" s="143"/>
      <c r="X7" s="143"/>
      <c r="Y7" s="143"/>
      <c r="Z7" s="143"/>
      <c r="AA7" s="143"/>
      <c r="AB7" s="157"/>
      <c r="AC7" s="144"/>
      <c r="AD7" s="120">
        <f>B7*AC7</f>
        <v>0</v>
      </c>
      <c r="AE7" s="12" t="e">
        <f>AD7/B7</f>
        <v>#DIV/0!</v>
      </c>
      <c r="AF7" s="12"/>
      <c r="AG7" s="17">
        <f t="shared" si="3"/>
        <v>0</v>
      </c>
      <c r="AH7" s="7" t="e">
        <f t="shared" si="4"/>
        <v>#DIV/0!</v>
      </c>
      <c r="AI7" s="6">
        <f t="shared" si="5"/>
        <v>0</v>
      </c>
      <c r="AJ7" s="243"/>
      <c r="AK7" s="235"/>
      <c r="AL7" s="235"/>
      <c r="AM7" s="240" t="e">
        <f t="shared" si="6"/>
        <v>#DIV/0!</v>
      </c>
      <c r="AN7" s="240" t="e">
        <f t="shared" si="7"/>
        <v>#DIV/0!</v>
      </c>
      <c r="AO7" s="32"/>
      <c r="AP7" s="32"/>
      <c r="AQ7" s="32"/>
      <c r="AR7" s="32"/>
      <c r="AS7" s="32"/>
      <c r="AT7" s="33" t="e">
        <f>AP7/B7</f>
        <v>#DIV/0!</v>
      </c>
      <c r="AU7" s="6">
        <f t="shared" si="8"/>
        <v>0</v>
      </c>
      <c r="AV7" s="33" t="e">
        <f>AU7/N7</f>
        <v>#DIV/0!</v>
      </c>
    </row>
    <row r="8" spans="1:48" s="119" customFormat="1" ht="57.6" customHeight="1">
      <c r="A8" s="165"/>
      <c r="B8" s="163"/>
      <c r="C8" s="163"/>
      <c r="D8" s="110"/>
      <c r="E8" s="4"/>
      <c r="F8" s="4"/>
      <c r="G8" s="10"/>
      <c r="H8" s="4"/>
      <c r="I8" s="4"/>
      <c r="J8" s="111"/>
      <c r="K8" s="111"/>
      <c r="L8" s="112"/>
      <c r="M8" s="112" t="e">
        <f t="shared" si="0"/>
        <v>#DIV/0!</v>
      </c>
      <c r="N8" s="80">
        <f t="shared" si="1"/>
        <v>0</v>
      </c>
      <c r="O8" s="113"/>
      <c r="P8" s="114"/>
      <c r="Q8" s="115">
        <f t="shared" si="2"/>
        <v>0</v>
      </c>
      <c r="R8" s="116"/>
      <c r="S8" s="117"/>
      <c r="T8" s="52"/>
      <c r="U8" s="79"/>
      <c r="V8" s="167"/>
      <c r="W8" s="143"/>
      <c r="X8" s="143"/>
      <c r="Y8" s="146"/>
      <c r="Z8" s="143"/>
      <c r="AA8" s="143"/>
      <c r="AB8" s="157"/>
      <c r="AC8" s="144"/>
      <c r="AD8" s="120">
        <f>B8*AC8</f>
        <v>0</v>
      </c>
      <c r="AE8" s="12" t="e">
        <f>AD8/B8</f>
        <v>#DIV/0!</v>
      </c>
      <c r="AF8" s="12"/>
      <c r="AG8" s="17">
        <f t="shared" si="3"/>
        <v>0</v>
      </c>
      <c r="AH8" s="7" t="e">
        <f t="shared" si="4"/>
        <v>#DIV/0!</v>
      </c>
      <c r="AI8" s="6">
        <f t="shared" si="5"/>
        <v>0</v>
      </c>
      <c r="AJ8" s="243"/>
      <c r="AK8" s="235"/>
      <c r="AL8" s="235"/>
      <c r="AM8" s="240" t="e">
        <f t="shared" si="6"/>
        <v>#DIV/0!</v>
      </c>
      <c r="AN8" s="240" t="e">
        <f t="shared" si="7"/>
        <v>#DIV/0!</v>
      </c>
      <c r="AO8" s="32"/>
      <c r="AP8" s="32"/>
      <c r="AQ8" s="32"/>
      <c r="AR8" s="32"/>
      <c r="AS8" s="32"/>
      <c r="AT8" s="33" t="e">
        <f>AP8/B8</f>
        <v>#DIV/0!</v>
      </c>
      <c r="AU8" s="6">
        <f t="shared" si="8"/>
        <v>0</v>
      </c>
      <c r="AV8" s="33" t="e">
        <f>AU8/N8</f>
        <v>#DIV/0!</v>
      </c>
    </row>
    <row r="9" spans="1:48" s="119" customFormat="1" ht="57.6" customHeight="1">
      <c r="A9" s="165"/>
      <c r="B9" s="163"/>
      <c r="C9" s="163"/>
      <c r="D9" s="110"/>
      <c r="E9" s="4"/>
      <c r="F9" s="4"/>
      <c r="G9" s="10"/>
      <c r="H9" s="4"/>
      <c r="I9" s="4"/>
      <c r="J9" s="111"/>
      <c r="K9" s="111"/>
      <c r="L9" s="112"/>
      <c r="M9" s="112" t="e">
        <f t="shared" si="0"/>
        <v>#DIV/0!</v>
      </c>
      <c r="N9" s="80">
        <f t="shared" si="1"/>
        <v>0</v>
      </c>
      <c r="O9" s="113"/>
      <c r="P9" s="114"/>
      <c r="Q9" s="115">
        <f t="shared" si="2"/>
        <v>0</v>
      </c>
      <c r="R9" s="116"/>
      <c r="S9" s="117"/>
      <c r="T9" s="52"/>
      <c r="U9" s="123"/>
      <c r="V9" s="167"/>
      <c r="W9" s="143"/>
      <c r="X9" s="143"/>
      <c r="Y9" s="143"/>
      <c r="Z9" s="143"/>
      <c r="AA9" s="143"/>
      <c r="AB9" s="157"/>
      <c r="AC9" s="144"/>
      <c r="AD9" s="120">
        <f>B9*AC9</f>
        <v>0</v>
      </c>
      <c r="AE9" s="12" t="e">
        <f>AD9/B9</f>
        <v>#DIV/0!</v>
      </c>
      <c r="AF9" s="12"/>
      <c r="AG9" s="17">
        <f t="shared" si="3"/>
        <v>0</v>
      </c>
      <c r="AH9" s="7" t="e">
        <f t="shared" si="4"/>
        <v>#DIV/0!</v>
      </c>
      <c r="AI9" s="6">
        <f t="shared" si="5"/>
        <v>0</v>
      </c>
      <c r="AJ9" s="243"/>
      <c r="AK9" s="235"/>
      <c r="AL9" s="235"/>
      <c r="AM9" s="240" t="e">
        <f t="shared" si="6"/>
        <v>#DIV/0!</v>
      </c>
      <c r="AN9" s="240" t="e">
        <f t="shared" si="7"/>
        <v>#DIV/0!</v>
      </c>
      <c r="AO9" s="32"/>
      <c r="AP9" s="32"/>
      <c r="AQ9" s="32"/>
      <c r="AR9" s="32"/>
      <c r="AS9" s="32"/>
      <c r="AT9" s="33" t="e">
        <f>AP9/B9</f>
        <v>#DIV/0!</v>
      </c>
      <c r="AU9" s="6">
        <f t="shared" si="8"/>
        <v>0</v>
      </c>
      <c r="AV9" s="33" t="e">
        <f>AU9/N9</f>
        <v>#DIV/0!</v>
      </c>
    </row>
    <row r="10" spans="1:48" s="119" customFormat="1" ht="57.6" customHeight="1">
      <c r="A10" s="165"/>
      <c r="B10" s="163"/>
      <c r="C10" s="163"/>
      <c r="D10" s="110"/>
      <c r="E10" s="4"/>
      <c r="F10" s="4"/>
      <c r="G10" s="10"/>
      <c r="H10" s="4"/>
      <c r="I10" s="4"/>
      <c r="J10" s="111"/>
      <c r="K10" s="111"/>
      <c r="L10" s="112"/>
      <c r="M10" s="112" t="e">
        <f t="shared" si="0"/>
        <v>#DIV/0!</v>
      </c>
      <c r="N10" s="80">
        <f t="shared" si="1"/>
        <v>0</v>
      </c>
      <c r="O10" s="113"/>
      <c r="P10" s="114"/>
      <c r="Q10" s="115">
        <f t="shared" si="2"/>
        <v>0</v>
      </c>
      <c r="R10" s="116"/>
      <c r="S10" s="117"/>
      <c r="T10" s="52"/>
      <c r="U10" s="123"/>
      <c r="V10" s="167"/>
      <c r="W10" s="143"/>
      <c r="X10" s="143"/>
      <c r="Y10" s="143"/>
      <c r="Z10" s="143"/>
      <c r="AA10" s="143"/>
      <c r="AB10" s="157"/>
      <c r="AC10" s="144"/>
      <c r="AD10" s="120">
        <f>B10*AC10</f>
        <v>0</v>
      </c>
      <c r="AE10" s="12" t="e">
        <f>AD10/B10</f>
        <v>#DIV/0!</v>
      </c>
      <c r="AF10" s="12"/>
      <c r="AG10" s="17">
        <f t="shared" si="3"/>
        <v>0</v>
      </c>
      <c r="AH10" s="7" t="e">
        <f t="shared" si="4"/>
        <v>#DIV/0!</v>
      </c>
      <c r="AI10" s="6">
        <f t="shared" si="5"/>
        <v>0</v>
      </c>
      <c r="AJ10" s="243"/>
      <c r="AK10" s="235"/>
      <c r="AL10" s="235"/>
      <c r="AM10" s="240" t="e">
        <f t="shared" si="6"/>
        <v>#DIV/0!</v>
      </c>
      <c r="AN10" s="240" t="e">
        <f t="shared" si="7"/>
        <v>#DIV/0!</v>
      </c>
      <c r="AO10" s="32"/>
      <c r="AP10" s="32"/>
      <c r="AQ10" s="32"/>
      <c r="AR10" s="32"/>
      <c r="AS10" s="32"/>
      <c r="AT10" s="33" t="e">
        <f>AP10/B10</f>
        <v>#DIV/0!</v>
      </c>
      <c r="AU10" s="6">
        <f t="shared" si="8"/>
        <v>0</v>
      </c>
      <c r="AV10" s="33" t="e">
        <f>AU10/N10</f>
        <v>#DIV/0!</v>
      </c>
    </row>
    <row r="11" spans="1:48" s="129" customFormat="1" ht="57.6" customHeight="1">
      <c r="A11" s="165"/>
      <c r="B11" s="166"/>
      <c r="C11" s="166"/>
      <c r="D11" s="124"/>
      <c r="E11" s="62"/>
      <c r="F11" s="62"/>
      <c r="G11" s="62"/>
      <c r="H11" s="62"/>
      <c r="I11" s="62"/>
      <c r="J11" s="125"/>
      <c r="K11" s="125"/>
      <c r="L11" s="126"/>
      <c r="M11" s="112" t="e">
        <f t="shared" si="0"/>
        <v>#DIV/0!</v>
      </c>
      <c r="N11" s="80">
        <f t="shared" si="1"/>
        <v>0</v>
      </c>
      <c r="O11" s="122"/>
      <c r="P11" s="127"/>
      <c r="Q11" s="115">
        <f t="shared" si="2"/>
        <v>0</v>
      </c>
      <c r="R11" s="120"/>
      <c r="S11" s="121"/>
      <c r="T11" s="78"/>
      <c r="U11" s="128"/>
      <c r="V11" s="168"/>
      <c r="W11" s="147"/>
      <c r="X11" s="147"/>
      <c r="Y11" s="147"/>
      <c r="Z11" s="147"/>
      <c r="AA11" s="147"/>
      <c r="AB11" s="159"/>
      <c r="AC11" s="147"/>
      <c r="AD11" s="120">
        <f>B11*AC11</f>
        <v>0</v>
      </c>
      <c r="AE11" s="12" t="e">
        <f>AD11/B11</f>
        <v>#DIV/0!</v>
      </c>
      <c r="AF11" s="12"/>
      <c r="AG11" s="17">
        <f t="shared" si="3"/>
        <v>0</v>
      </c>
      <c r="AH11" s="7" t="e">
        <f t="shared" si="4"/>
        <v>#DIV/0!</v>
      </c>
      <c r="AI11" s="6">
        <f t="shared" si="5"/>
        <v>0</v>
      </c>
      <c r="AJ11" s="244"/>
      <c r="AK11" s="236"/>
      <c r="AL11" s="236"/>
      <c r="AM11" s="240" t="e">
        <f t="shared" si="6"/>
        <v>#DIV/0!</v>
      </c>
      <c r="AN11" s="240" t="e">
        <f t="shared" si="7"/>
        <v>#DIV/0!</v>
      </c>
      <c r="AO11" s="46"/>
      <c r="AP11" s="109"/>
      <c r="AQ11" s="109"/>
      <c r="AR11" s="109"/>
      <c r="AS11" s="109"/>
      <c r="AT11" s="77" t="e">
        <f>AP11/B11</f>
        <v>#DIV/0!</v>
      </c>
      <c r="AU11" s="6">
        <f t="shared" si="8"/>
        <v>0</v>
      </c>
      <c r="AV11" s="77" t="e">
        <f>AU11/N11</f>
        <v>#DIV/0!</v>
      </c>
    </row>
    <row r="12" spans="1:48" s="129" customFormat="1" ht="57.6" customHeight="1">
      <c r="A12" s="165"/>
      <c r="B12" s="166"/>
      <c r="C12" s="166"/>
      <c r="D12" s="124"/>
      <c r="E12" s="62"/>
      <c r="F12" s="62"/>
      <c r="G12" s="62"/>
      <c r="H12" s="62"/>
      <c r="I12" s="62"/>
      <c r="J12" s="125"/>
      <c r="K12" s="125"/>
      <c r="L12" s="126"/>
      <c r="M12" s="112" t="e">
        <f t="shared" si="0"/>
        <v>#DIV/0!</v>
      </c>
      <c r="N12" s="80">
        <f t="shared" si="1"/>
        <v>0</v>
      </c>
      <c r="O12" s="122"/>
      <c r="P12" s="127"/>
      <c r="Q12" s="115">
        <f t="shared" si="2"/>
        <v>0</v>
      </c>
      <c r="R12" s="120"/>
      <c r="S12" s="121"/>
      <c r="T12" s="78"/>
      <c r="U12" s="130"/>
      <c r="V12" s="168"/>
      <c r="W12" s="147"/>
      <c r="X12" s="147"/>
      <c r="Y12" s="148"/>
      <c r="Z12" s="148"/>
      <c r="AA12" s="147"/>
      <c r="AB12" s="159"/>
      <c r="AC12" s="147"/>
      <c r="AD12" s="120">
        <f>B12*AC12</f>
        <v>0</v>
      </c>
      <c r="AE12" s="12" t="e">
        <f>AD12/B12</f>
        <v>#DIV/0!</v>
      </c>
      <c r="AF12" s="12"/>
      <c r="AG12" s="17">
        <f t="shared" si="3"/>
        <v>0</v>
      </c>
      <c r="AH12" s="7" t="e">
        <f t="shared" si="4"/>
        <v>#DIV/0!</v>
      </c>
      <c r="AI12" s="6">
        <f t="shared" si="5"/>
        <v>0</v>
      </c>
      <c r="AJ12" s="244"/>
      <c r="AK12" s="236"/>
      <c r="AL12" s="236"/>
      <c r="AM12" s="240" t="e">
        <f t="shared" si="6"/>
        <v>#DIV/0!</v>
      </c>
      <c r="AN12" s="240" t="e">
        <f t="shared" si="7"/>
        <v>#DIV/0!</v>
      </c>
      <c r="AO12" s="46"/>
      <c r="AP12" s="46"/>
      <c r="AQ12" s="46"/>
      <c r="AR12" s="46"/>
      <c r="AS12" s="46"/>
      <c r="AT12" s="77" t="e">
        <f>AP12/B12</f>
        <v>#DIV/0!</v>
      </c>
      <c r="AU12" s="6">
        <f t="shared" si="8"/>
        <v>0</v>
      </c>
      <c r="AV12" s="77" t="e">
        <f>AU12/N12</f>
        <v>#DIV/0!</v>
      </c>
    </row>
    <row r="13" spans="1:48" s="129" customFormat="1" ht="57.6" customHeight="1">
      <c r="A13" s="165"/>
      <c r="B13" s="166"/>
      <c r="C13" s="166"/>
      <c r="D13" s="124"/>
      <c r="E13" s="62"/>
      <c r="F13" s="62"/>
      <c r="G13" s="62"/>
      <c r="H13" s="62"/>
      <c r="I13" s="62"/>
      <c r="J13" s="125"/>
      <c r="K13" s="125"/>
      <c r="L13" s="126"/>
      <c r="M13" s="112" t="e">
        <f t="shared" si="0"/>
        <v>#DIV/0!</v>
      </c>
      <c r="N13" s="80">
        <f t="shared" si="1"/>
        <v>0</v>
      </c>
      <c r="O13" s="122"/>
      <c r="P13" s="127"/>
      <c r="Q13" s="115">
        <f t="shared" si="2"/>
        <v>0</v>
      </c>
      <c r="R13" s="120"/>
      <c r="S13" s="121"/>
      <c r="T13" s="78"/>
      <c r="U13" s="128"/>
      <c r="V13" s="168"/>
      <c r="W13" s="147"/>
      <c r="X13" s="149"/>
      <c r="Y13" s="147"/>
      <c r="Z13" s="148"/>
      <c r="AA13" s="148"/>
      <c r="AB13" s="159"/>
      <c r="AC13" s="147"/>
      <c r="AD13" s="120">
        <f>B13*AC13</f>
        <v>0</v>
      </c>
      <c r="AE13" s="12" t="e">
        <f>AD13/B13</f>
        <v>#DIV/0!</v>
      </c>
      <c r="AF13" s="12"/>
      <c r="AG13" s="17">
        <f t="shared" si="3"/>
        <v>0</v>
      </c>
      <c r="AH13" s="7" t="e">
        <f t="shared" si="4"/>
        <v>#DIV/0!</v>
      </c>
      <c r="AI13" s="6">
        <f t="shared" si="5"/>
        <v>0</v>
      </c>
      <c r="AJ13" s="244"/>
      <c r="AK13" s="236"/>
      <c r="AL13" s="236"/>
      <c r="AM13" s="240" t="e">
        <f t="shared" si="6"/>
        <v>#DIV/0!</v>
      </c>
      <c r="AN13" s="240" t="e">
        <f t="shared" si="7"/>
        <v>#DIV/0!</v>
      </c>
      <c r="AO13" s="46"/>
      <c r="AP13" s="46"/>
      <c r="AQ13" s="46"/>
      <c r="AR13" s="46"/>
      <c r="AS13" s="46"/>
      <c r="AT13" s="77" t="e">
        <f>AP13/B13</f>
        <v>#DIV/0!</v>
      </c>
      <c r="AU13" s="6">
        <f t="shared" si="8"/>
        <v>0</v>
      </c>
      <c r="AV13" s="77" t="e">
        <f>AU13/N13</f>
        <v>#DIV/0!</v>
      </c>
    </row>
  </sheetData>
  <autoFilter ref="A2:AV13"/>
  <customSheetViews>
    <customSheetView guid="{F332A46B-B7C3-4B8D-9ECA-B20D2860B33E}" scale="70" showAutoFilter="1">
      <pane xSplit="2" ySplit="3" topLeftCell="V7" activePane="bottomRight" state="frozen"/>
      <selection pane="bottomRight" activeCell="AM20" sqref="AM20"/>
      <pageMargins left="0.7" right="0.7" top="0.75" bottom="0.75" header="0.3" footer="0.3"/>
      <pageSetup paperSize="9" orientation="portrait" r:id="rId1"/>
      <autoFilter ref="A2:AN47">
        <sortState ref="A4:AN47">
          <sortCondition ref="A2:A27"/>
        </sortState>
      </autoFilter>
    </customSheetView>
    <customSheetView guid="{7B7E5991-ECF0-4014-9E0B-DEDF58959CF1}" scale="60" showAutoFilter="1">
      <pane xSplit="2" ySplit="3" topLeftCell="AB4" activePane="bottomRight" state="frozen"/>
      <selection pane="bottomRight" activeCell="AI13" sqref="AI13"/>
      <pageMargins left="0.7" right="0.7" top="0.75" bottom="0.75" header="0.3" footer="0.3"/>
      <pageSetup paperSize="9" orientation="portrait" r:id="rId2"/>
      <autoFilter ref="A2:AN40">
        <sortState ref="A4:AN40">
          <sortCondition ref="A2:A27"/>
        </sortState>
      </autoFilter>
    </customSheetView>
    <customSheetView guid="{B2786A73-A007-42A9-BB58-F0F979C98B02}" scale="90" showAutoFilter="1" hiddenRows="1">
      <pane xSplit="2" ySplit="2" topLeftCell="C4" activePane="bottomRight" state="frozen"/>
      <selection pane="bottomRight" activeCell="AG6" sqref="AG6"/>
      <pageMargins left="0.7" right="0.7" top="0.75" bottom="0.75" header="0.3" footer="0.3"/>
      <pageSetup paperSize="9" orientation="portrait" r:id="rId3"/>
      <autoFilter ref="A2:AH40">
        <sortState ref="A3:R27">
          <sortCondition ref="A2:A27"/>
        </sortState>
      </autoFilter>
    </customSheetView>
    <customSheetView guid="{8FD9F2E6-44C1-471D-9886-60BAEFFD15C5}" scale="95" showAutoFilter="1">
      <pane xSplit="2" ySplit="3" topLeftCell="AE30" activePane="bottomRight" state="frozen"/>
      <selection pane="bottomRight" activeCell="AO33" sqref="AO33"/>
      <pageMargins left="0.7" right="0.7" top="0.75" bottom="0.75" header="0.3" footer="0.3"/>
      <pageSetup paperSize="9" orientation="portrait" r:id="rId4"/>
      <autoFilter ref="A2:AN40">
        <sortState ref="A4:AN40">
          <sortCondition ref="A2:A27"/>
        </sortState>
      </autoFilter>
    </customSheetView>
    <customSheetView guid="{2B941E20-05A0-4EE1-9102-BF87DF9D67ED}" showAutoFilter="1">
      <pane xSplit="2" ySplit="3" topLeftCell="C33" activePane="bottomRight" state="frozen"/>
      <selection pane="bottomRight" activeCell="AQ47" sqref="AQ47"/>
      <pageMargins left="0.7" right="0.7" top="0.75" bottom="0.75" header="0.3" footer="0.3"/>
      <pageSetup paperSize="9" orientation="portrait" r:id="rId5"/>
      <autoFilter ref="A2:AN40">
        <sortState ref="A4:AN40">
          <sortCondition ref="A2:A27"/>
        </sortState>
      </autoFilter>
    </customSheetView>
    <customSheetView guid="{71C89116-8909-4A9F-87F8-E6A9DC03E8D0}" showAutoFilter="1">
      <pane xSplit="2" ySplit="3" topLeftCell="Q16" activePane="bottomRight" state="frozen"/>
      <selection pane="bottomRight" activeCell="U25" sqref="U25"/>
      <pageMargins left="0.7" right="0.7" top="0.75" bottom="0.75" header="0.3" footer="0.3"/>
      <pageSetup paperSize="9" orientation="portrait" r:id="rId6"/>
      <autoFilter ref="A2:AN47">
        <sortState ref="A4:AN40">
          <sortCondition ref="A2:A27"/>
        </sortState>
      </autoFilter>
    </customSheetView>
    <customSheetView guid="{7A4AEA20-E27D-4ECD-9CFA-E3C5B72BFEB5}" scale="85" showAutoFilter="1">
      <pane xSplit="2" ySplit="3" topLeftCell="E22" activePane="bottomRight" state="frozen"/>
      <selection pane="bottomRight" activeCell="AO31" sqref="AO31"/>
      <pageMargins left="0.7" right="0.7" top="0.75" bottom="0.75" header="0.3" footer="0.3"/>
      <pageSetup paperSize="9" orientation="portrait" r:id="rId7"/>
      <autoFilter ref="A2:AN47">
        <sortState ref="A4:AN40">
          <sortCondition ref="A2:A27"/>
        </sortState>
      </autoFilter>
    </customSheetView>
    <customSheetView guid="{A76E61D2-F56C-4BB0-876D-8BDBF816048B}" scale="85" showAutoFilter="1">
      <pane xSplit="2" ySplit="3" topLeftCell="AD31" activePane="bottomRight" state="frozen"/>
      <selection pane="bottomRight" activeCell="AP37" sqref="AP37"/>
      <pageMargins left="0.7" right="0.7" top="0.75" bottom="0.75" header="0.3" footer="0.3"/>
      <pageSetup paperSize="9" orientation="portrait" r:id="rId8"/>
      <autoFilter ref="A2:AN47">
        <sortState ref="A4:AN47">
          <sortCondition ref="A2:A27"/>
        </sortState>
      </autoFilter>
    </customSheetView>
  </customSheetViews>
  <mergeCells count="5">
    <mergeCell ref="AC1:AV1"/>
    <mergeCell ref="B1:N1"/>
    <mergeCell ref="O1:S1"/>
    <mergeCell ref="W1:AB1"/>
    <mergeCell ref="T1:V1"/>
  </mergeCells>
  <phoneticPr fontId="4" type="noConversion"/>
  <conditionalFormatting sqref="M14:M1048576">
    <cfRule type="cellIs" dxfId="1" priority="4" operator="greaterThan">
      <formula>4</formula>
    </cfRule>
  </conditionalFormatting>
  <conditionalFormatting sqref="M4:M13">
    <cfRule type="cellIs" dxfId="0" priority="3" operator="greaterThan">
      <formula>4</formula>
    </cfRule>
  </conditionalFormatting>
  <pageMargins left="0.7" right="0.7" top="0.75" bottom="0.75" header="0.3" footer="0.3"/>
  <pageSetup paperSize="9" orientation="portrait" r:id="rId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6"/>
  <dimension ref="A1:R12"/>
  <sheetViews>
    <sheetView zoomScaleNormal="100" workbookViewId="0">
      <pane xSplit="1" ySplit="2" topLeftCell="B3" activePane="bottomRight" state="frozen"/>
      <selection pane="topRight" activeCell="C1" sqref="C1"/>
      <selection pane="bottomLeft" activeCell="A3" sqref="A3"/>
      <selection pane="bottomRight" activeCell="J26" sqref="J26"/>
    </sheetView>
  </sheetViews>
  <sheetFormatPr defaultColWidth="9" defaultRowHeight="16.2"/>
  <cols>
    <col min="1" max="1" width="38.33203125" style="8" customWidth="1"/>
    <col min="2" max="2" width="5.88671875" style="43" bestFit="1" customWidth="1"/>
    <col min="3" max="4" width="6.88671875" style="43" bestFit="1" customWidth="1"/>
    <col min="5" max="6" width="8.44140625" style="43" bestFit="1" customWidth="1"/>
    <col min="7" max="7" width="5.88671875" style="43" bestFit="1" customWidth="1"/>
    <col min="8" max="8" width="6.88671875" style="43" bestFit="1" customWidth="1"/>
    <col min="9" max="9" width="6.88671875" style="43" customWidth="1"/>
    <col min="10" max="10" width="6.88671875" style="43" bestFit="1" customWidth="1"/>
    <col min="11" max="11" width="49.109375" style="44" customWidth="1"/>
    <col min="12" max="12" width="4.88671875" style="37" customWidth="1"/>
    <col min="13" max="13" width="5.6640625" style="37" customWidth="1"/>
    <col min="14" max="14" width="5.88671875" style="37" customWidth="1"/>
    <col min="15" max="15" width="6.21875" style="37" customWidth="1"/>
    <col min="16" max="16" width="5.21875" style="37" customWidth="1"/>
    <col min="17" max="17" width="8.88671875" style="37" customWidth="1"/>
    <col min="19" max="16384" width="9" style="8"/>
  </cols>
  <sheetData>
    <row r="1" spans="1:18" ht="15.75" customHeight="1">
      <c r="A1" s="222" t="s">
        <v>178</v>
      </c>
      <c r="B1" s="224" t="s">
        <v>88</v>
      </c>
      <c r="C1" s="224"/>
      <c r="D1" s="224"/>
      <c r="E1" s="224"/>
      <c r="F1" s="224"/>
      <c r="G1" s="224"/>
      <c r="H1" s="224"/>
      <c r="I1" s="224"/>
      <c r="J1" s="224"/>
      <c r="K1" s="224"/>
      <c r="L1" s="206" t="s">
        <v>179</v>
      </c>
      <c r="M1" s="224"/>
      <c r="N1" s="224"/>
      <c r="O1" s="224"/>
      <c r="P1" s="224"/>
      <c r="Q1" s="224"/>
    </row>
    <row r="2" spans="1:18" ht="46.8">
      <c r="A2" s="223"/>
      <c r="B2" s="38">
        <v>9001</v>
      </c>
      <c r="C2" s="38">
        <v>14001</v>
      </c>
      <c r="D2" s="38" t="s">
        <v>169</v>
      </c>
      <c r="E2" s="38" t="s">
        <v>80</v>
      </c>
      <c r="F2" s="38" t="s">
        <v>81</v>
      </c>
      <c r="G2" s="38" t="s">
        <v>170</v>
      </c>
      <c r="H2" s="38">
        <v>45001</v>
      </c>
      <c r="I2" s="154">
        <v>27001</v>
      </c>
      <c r="J2" s="38">
        <v>14067</v>
      </c>
      <c r="K2" s="38" t="s">
        <v>9</v>
      </c>
      <c r="L2" s="199" t="s">
        <v>86</v>
      </c>
      <c r="M2" s="199" t="s">
        <v>85</v>
      </c>
      <c r="N2" s="199" t="s">
        <v>84</v>
      </c>
      <c r="O2" s="199" t="s">
        <v>83</v>
      </c>
      <c r="P2" s="199" t="s">
        <v>82</v>
      </c>
      <c r="Q2" s="199" t="s">
        <v>87</v>
      </c>
    </row>
    <row r="3" spans="1:18">
      <c r="A3" s="11" t="str">
        <f>'1.廠商基本資料'!A3</f>
        <v>OO工廠</v>
      </c>
      <c r="B3" s="39" t="s">
        <v>96</v>
      </c>
      <c r="C3" s="39" t="s">
        <v>96</v>
      </c>
      <c r="D3" s="39"/>
      <c r="E3" s="39"/>
      <c r="F3" s="39"/>
      <c r="G3" s="39"/>
      <c r="H3" s="39" t="s">
        <v>96</v>
      </c>
      <c r="I3" s="39"/>
      <c r="J3" s="39"/>
      <c r="K3" s="40"/>
      <c r="L3" s="36"/>
      <c r="M3" s="36"/>
      <c r="N3" s="36"/>
      <c r="O3" s="36"/>
      <c r="P3" s="36"/>
      <c r="Q3" s="36"/>
    </row>
    <row r="4" spans="1:18">
      <c r="A4" s="11"/>
      <c r="B4" s="39"/>
      <c r="C4" s="39"/>
      <c r="D4" s="39"/>
      <c r="E4" s="39"/>
      <c r="F4" s="39"/>
      <c r="G4" s="39"/>
      <c r="H4" s="39"/>
      <c r="I4" s="39"/>
      <c r="J4" s="39"/>
      <c r="K4" s="40"/>
      <c r="L4" s="36"/>
      <c r="M4" s="36"/>
      <c r="N4" s="36"/>
      <c r="O4" s="36"/>
      <c r="P4" s="36"/>
      <c r="Q4" s="36"/>
    </row>
    <row r="5" spans="1:18">
      <c r="A5" s="11"/>
      <c r="B5" s="41"/>
      <c r="C5" s="41"/>
      <c r="D5" s="41"/>
      <c r="E5" s="41"/>
      <c r="F5" s="41"/>
      <c r="G5" s="41"/>
      <c r="H5" s="41"/>
      <c r="I5" s="41"/>
      <c r="J5" s="41"/>
      <c r="K5" s="40"/>
      <c r="L5" s="41"/>
      <c r="M5" s="36"/>
      <c r="N5" s="36"/>
      <c r="O5" s="36"/>
      <c r="P5" s="36"/>
      <c r="Q5" s="36"/>
    </row>
    <row r="6" spans="1:18">
      <c r="A6" s="11"/>
      <c r="B6" s="42"/>
      <c r="C6" s="42"/>
      <c r="D6" s="42"/>
      <c r="E6" s="42"/>
      <c r="F6" s="42"/>
      <c r="G6" s="42"/>
      <c r="H6" s="42"/>
      <c r="I6" s="42"/>
      <c r="J6" s="42"/>
      <c r="K6" s="42"/>
      <c r="L6" s="68"/>
      <c r="M6" s="68"/>
      <c r="N6" s="68"/>
      <c r="O6" s="68"/>
      <c r="P6" s="68"/>
      <c r="Q6" s="68"/>
    </row>
    <row r="7" spans="1:18" ht="16.5" customHeight="1">
      <c r="A7" s="11"/>
      <c r="B7" s="42"/>
      <c r="C7" s="42"/>
      <c r="D7" s="69"/>
      <c r="E7" s="69"/>
      <c r="F7" s="69"/>
      <c r="G7" s="69"/>
      <c r="H7" s="69"/>
      <c r="I7" s="69"/>
      <c r="J7" s="69"/>
      <c r="K7" s="67"/>
      <c r="L7" s="68"/>
      <c r="M7" s="68"/>
      <c r="N7" s="68"/>
      <c r="O7" s="68"/>
      <c r="P7" s="68"/>
      <c r="Q7" s="68"/>
    </row>
    <row r="8" spans="1:18">
      <c r="A8" s="11"/>
      <c r="B8" s="42"/>
      <c r="C8" s="42"/>
      <c r="D8" s="42"/>
      <c r="E8" s="42"/>
      <c r="F8" s="42"/>
      <c r="G8" s="42"/>
      <c r="H8" s="42"/>
      <c r="I8" s="42"/>
      <c r="J8" s="42"/>
      <c r="K8" s="67"/>
      <c r="L8" s="68"/>
      <c r="M8" s="68"/>
      <c r="N8" s="68"/>
      <c r="O8" s="68"/>
      <c r="P8" s="68"/>
      <c r="Q8" s="68"/>
    </row>
    <row r="9" spans="1:18">
      <c r="A9" s="11"/>
      <c r="B9" s="69"/>
      <c r="C9" s="69"/>
      <c r="D9" s="69"/>
      <c r="E9" s="69"/>
      <c r="F9" s="69"/>
      <c r="G9" s="69"/>
      <c r="H9" s="69"/>
      <c r="I9" s="69"/>
      <c r="J9" s="69"/>
      <c r="K9" s="42"/>
      <c r="L9" s="68"/>
      <c r="M9" s="68"/>
      <c r="N9" s="68"/>
      <c r="O9" s="68"/>
      <c r="P9" s="68"/>
      <c r="Q9" s="68"/>
    </row>
    <row r="10" spans="1:18" s="66" customFormat="1">
      <c r="A10" s="11"/>
      <c r="B10" s="69"/>
      <c r="C10" s="69"/>
      <c r="D10" s="42"/>
      <c r="E10" s="42"/>
      <c r="F10" s="131"/>
      <c r="G10" s="69"/>
      <c r="H10" s="69"/>
      <c r="I10" s="69"/>
      <c r="J10" s="69"/>
      <c r="K10" s="67"/>
      <c r="L10" s="68"/>
      <c r="M10" s="68"/>
      <c r="N10" s="68"/>
      <c r="O10" s="68"/>
      <c r="P10" s="68"/>
      <c r="Q10" s="68"/>
      <c r="R10" s="63"/>
    </row>
    <row r="11" spans="1:18" s="66" customFormat="1">
      <c r="A11" s="11"/>
      <c r="B11" s="42"/>
      <c r="C11" s="42"/>
      <c r="D11" s="69"/>
      <c r="E11" s="69"/>
      <c r="F11" s="69"/>
      <c r="G11" s="69"/>
      <c r="H11" s="69"/>
      <c r="I11" s="69"/>
      <c r="J11" s="69"/>
      <c r="K11" s="67"/>
      <c r="L11" s="68"/>
      <c r="M11" s="68"/>
      <c r="N11" s="68"/>
      <c r="O11" s="68"/>
      <c r="P11" s="68"/>
      <c r="Q11" s="68"/>
      <c r="R11" s="63"/>
    </row>
    <row r="12" spans="1:18" s="66" customFormat="1">
      <c r="A12" s="11"/>
      <c r="B12" s="42"/>
      <c r="C12" s="42"/>
      <c r="D12" s="42"/>
      <c r="E12" s="42"/>
      <c r="F12" s="42"/>
      <c r="G12" s="42"/>
      <c r="H12" s="42"/>
      <c r="I12" s="42"/>
      <c r="J12" s="42"/>
      <c r="K12" s="67"/>
      <c r="L12" s="42"/>
      <c r="M12" s="68"/>
      <c r="N12" s="68"/>
      <c r="O12" s="68"/>
      <c r="P12" s="68"/>
      <c r="Q12" s="68"/>
      <c r="R12" s="63"/>
    </row>
  </sheetData>
  <autoFilter ref="A1:K12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</autoFilter>
  <customSheetViews>
    <customSheetView guid="{F332A46B-B7C3-4B8D-9ECA-B20D2860B33E}" showAutoFilter="1">
      <pane xSplit="2" ySplit="2" topLeftCell="C12" activePane="bottomRight" state="frozen"/>
      <selection pane="bottomRight" activeCell="K18" sqref="K18"/>
      <pageMargins left="0.7" right="0.7" top="0.75" bottom="0.75" header="0.3" footer="0.3"/>
      <pageSetup paperSize="9" orientation="portrait" r:id="rId1"/>
      <autoFilter ref="A1:K46">
        <filterColumn colId="2" showButton="0"/>
        <filterColumn colId="3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9" showButton="0"/>
        <sortState ref="A4:K46">
          <sortCondition ref="A1:A26"/>
        </sortState>
      </autoFilter>
    </customSheetView>
    <customSheetView guid="{7B7E5991-ECF0-4014-9E0B-DEDF58959CF1}" showAutoFilter="1">
      <pane xSplit="2" ySplit="2" topLeftCell="C3" activePane="bottomRight" state="frozen"/>
      <selection pane="bottomRight" activeCell="H17" sqref="H17"/>
      <pageMargins left="0.7" right="0.7" top="0.75" bottom="0.75" header="0.3" footer="0.3"/>
      <pageSetup paperSize="9" orientation="portrait" r:id="rId2"/>
      <autoFilter ref="A1:K39">
        <filterColumn colId="2" showButton="0"/>
        <filterColumn colId="3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9" showButton="0"/>
        <sortState ref="A4:K39">
          <sortCondition ref="A1:A26"/>
        </sortState>
      </autoFilter>
    </customSheetView>
    <customSheetView guid="{B2786A73-A007-42A9-BB58-F0F979C98B02}" showAutoFilter="1">
      <pane xSplit="2" ySplit="2" topLeftCell="C3" activePane="bottomRight" state="frozen"/>
      <selection pane="bottomRight" activeCell="I15" sqref="I15"/>
      <pageMargins left="0.7" right="0.7" top="0.75" bottom="0.75" header="0.3" footer="0.3"/>
      <pageSetup paperSize="9" orientation="portrait" r:id="rId3"/>
      <autoFilter ref="A1:K39">
        <filterColumn colId="2" showButton="0"/>
        <filterColumn colId="3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9" showButton="0"/>
        <sortState ref="A4:I26">
          <sortCondition ref="A1:A26"/>
        </sortState>
      </autoFilter>
    </customSheetView>
    <customSheetView guid="{8FD9F2E6-44C1-471D-9886-60BAEFFD15C5}" showAutoFilter="1">
      <pane xSplit="2" ySplit="2" topLeftCell="C27" activePane="bottomRight" state="frozen"/>
      <selection pane="bottomRight" activeCell="C31" sqref="C31"/>
      <pageMargins left="0.7" right="0.7" top="0.75" bottom="0.75" header="0.3" footer="0.3"/>
      <pageSetup paperSize="9" orientation="portrait" r:id="rId4"/>
      <autoFilter ref="A1:K39">
        <filterColumn colId="2" showButton="0"/>
        <filterColumn colId="3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9" showButton="0"/>
        <sortState ref="A4:K39">
          <sortCondition ref="A1:A26"/>
        </sortState>
      </autoFilter>
    </customSheetView>
    <customSheetView guid="{2B941E20-05A0-4EE1-9102-BF87DF9D67ED}" showAutoFilter="1">
      <pane xSplit="2" ySplit="2" topLeftCell="C29" activePane="bottomRight" state="frozen"/>
      <selection pane="bottomRight" activeCell="B55" sqref="B55"/>
      <pageMargins left="0.7" right="0.7" top="0.75" bottom="0.75" header="0.3" footer="0.3"/>
      <pageSetup paperSize="9" orientation="portrait" r:id="rId5"/>
      <autoFilter ref="A1:K39">
        <filterColumn colId="2" showButton="0"/>
        <filterColumn colId="3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9" showButton="0"/>
        <sortState ref="A4:K39">
          <sortCondition ref="A1:A26"/>
        </sortState>
      </autoFilter>
    </customSheetView>
    <customSheetView guid="{71C89116-8909-4A9F-87F8-E6A9DC03E8D0}" showAutoFilter="1">
      <pane xSplit="1.5555555555555556" ySplit="2" topLeftCell="C9" activePane="bottomRight" state="frozen"/>
      <selection pane="bottomRight" activeCell="C23" sqref="C23:Q24"/>
      <pageMargins left="0.7" right="0.7" top="0.75" bottom="0.75" header="0.3" footer="0.3"/>
      <pageSetup paperSize="9" orientation="portrait" r:id="rId6"/>
      <autoFilter ref="A1:K46">
        <filterColumn colId="2" showButton="0"/>
        <filterColumn colId="3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9" showButton="0"/>
        <sortState ref="A4:K39">
          <sortCondition ref="A1:A26"/>
        </sortState>
      </autoFilter>
    </customSheetView>
    <customSheetView guid="{7A4AEA20-E27D-4ECD-9CFA-E3C5B72BFEB5}" showAutoFilter="1">
      <pane xSplit="2" ySplit="2" topLeftCell="C21" activePane="bottomRight" state="frozen"/>
      <selection pane="bottomRight" activeCell="L25" sqref="L25"/>
      <pageMargins left="0.7" right="0.7" top="0.75" bottom="0.75" header="0.3" footer="0.3"/>
      <pageSetup paperSize="9" orientation="portrait" r:id="rId7"/>
      <autoFilter ref="A1:K46">
        <filterColumn colId="2" showButton="0"/>
        <filterColumn colId="3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9" showButton="0"/>
        <sortState ref="A4:K39">
          <sortCondition ref="A1:A26"/>
        </sortState>
      </autoFilter>
    </customSheetView>
    <customSheetView guid="{A76E61D2-F56C-4BB0-876D-8BDBF816048B}" showAutoFilter="1">
      <pane xSplit="2" ySplit="2" topLeftCell="C18" activePane="bottomRight" state="frozen"/>
      <selection pane="bottomRight" activeCell="O36" sqref="O36"/>
      <pageMargins left="0.7" right="0.7" top="0.75" bottom="0.75" header="0.3" footer="0.3"/>
      <pageSetup paperSize="9" orientation="portrait" r:id="rId8"/>
      <autoFilter ref="A1:K46">
        <filterColumn colId="2" showButton="0"/>
        <filterColumn colId="3" showButton="0"/>
        <filterColumn colId="4" showButton="0"/>
        <filterColumn colId="5" showButton="0"/>
        <filterColumn colId="6" showButton="0"/>
        <filterColumn colId="7" showButton="0"/>
        <filterColumn colId="8" showButton="0"/>
        <filterColumn colId="9" showButton="0"/>
        <sortState ref="A4:K46">
          <sortCondition ref="A1:A26"/>
        </sortState>
      </autoFilter>
    </customSheetView>
  </customSheetViews>
  <mergeCells count="3">
    <mergeCell ref="A1:A2"/>
    <mergeCell ref="B1:K1"/>
    <mergeCell ref="L1:Q1"/>
  </mergeCells>
  <phoneticPr fontId="8" type="noConversion"/>
  <pageMargins left="0.7" right="0.7" top="0.75" bottom="0.75" header="0.3" footer="0.3"/>
  <pageSetup paperSize="9" orientation="portrait" r:id="rId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/>
  <dimension ref="A1:O12"/>
  <sheetViews>
    <sheetView zoomScale="115" zoomScaleNormal="115" workbookViewId="0">
      <pane xSplit="1" ySplit="2" topLeftCell="B3" activePane="bottomRight" state="frozen"/>
      <selection pane="topRight" activeCell="C1" sqref="C1"/>
      <selection pane="bottomLeft" activeCell="A3" sqref="A3"/>
      <selection pane="bottomRight" activeCell="H5" sqref="H5"/>
    </sheetView>
  </sheetViews>
  <sheetFormatPr defaultRowHeight="16.2"/>
  <cols>
    <col min="1" max="1" width="38.109375" customWidth="1"/>
    <col min="2" max="2" width="16.88671875" style="1" customWidth="1"/>
    <col min="3" max="3" width="12.33203125" style="1" customWidth="1"/>
    <col min="4" max="4" width="6" style="1" customWidth="1"/>
    <col min="5" max="5" width="6.21875" style="1" customWidth="1"/>
    <col min="6" max="6" width="12.21875" style="1" customWidth="1"/>
    <col min="7" max="7" width="14.33203125" style="1" customWidth="1"/>
    <col min="8" max="8" width="14.77734375" style="1" customWidth="1"/>
    <col min="9" max="9" width="6" style="30" bestFit="1" customWidth="1"/>
    <col min="10" max="10" width="8.21875" style="30" bestFit="1" customWidth="1"/>
    <col min="11" max="13" width="6" style="30" bestFit="1" customWidth="1"/>
    <col min="14" max="14" width="22.33203125" style="31" customWidth="1"/>
    <col min="15" max="15" width="11.109375" style="53" customWidth="1"/>
  </cols>
  <sheetData>
    <row r="1" spans="1:15">
      <c r="B1" s="225" t="s">
        <v>15</v>
      </c>
      <c r="C1" s="225"/>
      <c r="D1" s="225"/>
      <c r="E1" s="225"/>
      <c r="F1" s="225"/>
      <c r="G1" s="225"/>
      <c r="H1" s="225"/>
      <c r="I1" s="226" t="s">
        <v>172</v>
      </c>
      <c r="J1" s="227"/>
      <c r="K1" s="227"/>
      <c r="L1" s="227"/>
      <c r="M1" s="227"/>
      <c r="N1" s="228"/>
      <c r="O1" s="229" t="s">
        <v>171</v>
      </c>
    </row>
    <row r="2" spans="1:15" s="3" customFormat="1" ht="64.8">
      <c r="A2" s="2" t="s">
        <v>178</v>
      </c>
      <c r="B2" s="24" t="s">
        <v>201</v>
      </c>
      <c r="C2" s="24" t="s">
        <v>76</v>
      </c>
      <c r="D2" s="24" t="s">
        <v>110</v>
      </c>
      <c r="E2" s="24" t="s">
        <v>117</v>
      </c>
      <c r="F2" s="24" t="s">
        <v>202</v>
      </c>
      <c r="G2" s="24" t="s">
        <v>111</v>
      </c>
      <c r="H2" s="24" t="s">
        <v>14</v>
      </c>
      <c r="I2" s="35" t="s">
        <v>112</v>
      </c>
      <c r="J2" s="35" t="s">
        <v>113</v>
      </c>
      <c r="K2" s="35" t="s">
        <v>114</v>
      </c>
      <c r="L2" s="35" t="s">
        <v>115</v>
      </c>
      <c r="M2" s="35" t="s">
        <v>116</v>
      </c>
      <c r="N2" s="35" t="s">
        <v>77</v>
      </c>
      <c r="O2" s="230"/>
    </row>
    <row r="3" spans="1:15">
      <c r="A3" s="132" t="str">
        <f>'1.廠商基本資料'!A3</f>
        <v>OO工廠</v>
      </c>
      <c r="B3" s="188" t="s">
        <v>174</v>
      </c>
      <c r="C3" s="188">
        <v>1</v>
      </c>
      <c r="D3" s="188" t="s">
        <v>96</v>
      </c>
      <c r="E3" s="188" t="s">
        <v>96</v>
      </c>
      <c r="F3" s="188" t="s">
        <v>96</v>
      </c>
      <c r="G3" s="188" t="s">
        <v>96</v>
      </c>
      <c r="H3" s="188"/>
      <c r="I3" s="27" t="s">
        <v>94</v>
      </c>
      <c r="J3" s="27" t="s">
        <v>94</v>
      </c>
      <c r="K3" s="27" t="s">
        <v>94</v>
      </c>
      <c r="L3" s="25" t="s">
        <v>173</v>
      </c>
      <c r="M3" s="25" t="s">
        <v>173</v>
      </c>
      <c r="N3" s="26"/>
      <c r="O3" s="27">
        <f t="shared" ref="O3:O12" si="0">COUNTA(I3:N3)</f>
        <v>5</v>
      </c>
    </row>
    <row r="4" spans="1:15" ht="19.5" customHeight="1">
      <c r="A4" s="132"/>
      <c r="B4" s="188"/>
      <c r="C4" s="188"/>
      <c r="D4" s="188"/>
      <c r="E4" s="188"/>
      <c r="F4" s="188"/>
      <c r="G4" s="188"/>
      <c r="H4" s="188"/>
      <c r="I4" s="27"/>
      <c r="J4" s="27"/>
      <c r="K4" s="27"/>
      <c r="L4" s="27"/>
      <c r="M4" s="27"/>
      <c r="N4" s="189"/>
      <c r="O4" s="27">
        <f t="shared" si="0"/>
        <v>0</v>
      </c>
    </row>
    <row r="5" spans="1:15">
      <c r="A5" s="132"/>
      <c r="B5" s="133"/>
      <c r="C5" s="133"/>
      <c r="D5" s="133"/>
      <c r="E5" s="133"/>
      <c r="F5" s="133"/>
      <c r="G5" s="133"/>
      <c r="H5" s="134"/>
      <c r="I5" s="25"/>
      <c r="J5" s="25"/>
      <c r="K5" s="25"/>
      <c r="L5" s="25"/>
      <c r="M5" s="25"/>
      <c r="N5" s="26"/>
      <c r="O5" s="27">
        <f t="shared" si="0"/>
        <v>0</v>
      </c>
    </row>
    <row r="6" spans="1:15">
      <c r="A6" s="132"/>
      <c r="B6" s="135"/>
      <c r="C6" s="135"/>
      <c r="D6" s="135"/>
      <c r="E6" s="135"/>
      <c r="F6" s="135"/>
      <c r="G6" s="135"/>
      <c r="H6" s="135"/>
      <c r="I6" s="29"/>
      <c r="J6" s="27"/>
      <c r="K6" s="27"/>
      <c r="L6" s="27"/>
      <c r="M6" s="28"/>
      <c r="N6" s="26"/>
      <c r="O6" s="27">
        <f t="shared" si="0"/>
        <v>0</v>
      </c>
    </row>
    <row r="7" spans="1:15">
      <c r="A7" s="132"/>
      <c r="B7" s="135"/>
      <c r="C7" s="135"/>
      <c r="D7" s="135"/>
      <c r="E7" s="135"/>
      <c r="F7" s="135"/>
      <c r="G7" s="135"/>
      <c r="H7" s="135"/>
      <c r="I7" s="27"/>
      <c r="J7" s="27"/>
      <c r="K7" s="27"/>
      <c r="L7" s="27"/>
      <c r="M7" s="25"/>
      <c r="N7" s="189"/>
      <c r="O7" s="27">
        <f t="shared" si="0"/>
        <v>0</v>
      </c>
    </row>
    <row r="8" spans="1:15">
      <c r="A8" s="132"/>
      <c r="B8" s="70"/>
      <c r="C8" s="70"/>
      <c r="D8" s="70"/>
      <c r="E8" s="71"/>
      <c r="F8" s="71"/>
      <c r="G8" s="135"/>
      <c r="H8" s="135"/>
      <c r="I8" s="29"/>
      <c r="J8" s="29"/>
      <c r="K8" s="29"/>
      <c r="L8" s="29"/>
      <c r="M8" s="29"/>
      <c r="N8" s="189"/>
      <c r="O8" s="27">
        <f t="shared" si="0"/>
        <v>0</v>
      </c>
    </row>
    <row r="9" spans="1:15">
      <c r="A9" s="132"/>
      <c r="B9" s="135"/>
      <c r="C9" s="135"/>
      <c r="D9" s="135"/>
      <c r="E9" s="135"/>
      <c r="F9" s="135"/>
      <c r="G9" s="135"/>
      <c r="H9" s="135"/>
      <c r="I9" s="25"/>
      <c r="J9" s="27"/>
      <c r="K9" s="27"/>
      <c r="L9" s="27"/>
      <c r="M9" s="28"/>
      <c r="N9" s="26"/>
      <c r="O9" s="27">
        <f t="shared" si="0"/>
        <v>0</v>
      </c>
    </row>
    <row r="10" spans="1:15" s="63" customFormat="1">
      <c r="A10" s="132"/>
      <c r="B10" s="71"/>
      <c r="C10" s="71"/>
      <c r="D10" s="71"/>
      <c r="E10" s="71"/>
      <c r="F10" s="71"/>
      <c r="G10" s="135"/>
      <c r="H10" s="135"/>
      <c r="I10" s="29"/>
      <c r="J10" s="75"/>
      <c r="K10" s="29"/>
      <c r="L10" s="29"/>
      <c r="M10" s="75"/>
      <c r="N10" s="190"/>
      <c r="O10" s="75">
        <f t="shared" si="0"/>
        <v>0</v>
      </c>
    </row>
    <row r="11" spans="1:15" s="63" customFormat="1">
      <c r="A11" s="132"/>
      <c r="B11" s="72"/>
      <c r="C11" s="72"/>
      <c r="D11" s="72"/>
      <c r="E11" s="73"/>
      <c r="F11" s="72"/>
      <c r="G11" s="135"/>
      <c r="H11" s="135"/>
      <c r="I11" s="29"/>
      <c r="J11" s="29"/>
      <c r="K11" s="29"/>
      <c r="L11" s="75"/>
      <c r="M11" s="76"/>
      <c r="N11" s="74"/>
      <c r="O11" s="75">
        <f t="shared" si="0"/>
        <v>0</v>
      </c>
    </row>
    <row r="12" spans="1:15" s="63" customFormat="1">
      <c r="A12" s="132"/>
      <c r="B12" s="70"/>
      <c r="C12" s="70"/>
      <c r="D12" s="70"/>
      <c r="E12" s="71"/>
      <c r="F12" s="71"/>
      <c r="G12" s="135"/>
      <c r="H12" s="135"/>
      <c r="I12" s="29"/>
      <c r="J12" s="29"/>
      <c r="K12" s="29"/>
      <c r="L12" s="29"/>
      <c r="M12" s="29"/>
      <c r="N12" s="74"/>
      <c r="O12" s="75">
        <f t="shared" si="0"/>
        <v>0</v>
      </c>
    </row>
  </sheetData>
  <autoFilter ref="A2:H12"/>
  <customSheetViews>
    <customSheetView guid="{F332A46B-B7C3-4B8D-9ECA-B20D2860B33E}" scale="90" showAutoFilter="1">
      <pane xSplit="2" ySplit="2" topLeftCell="C3" activePane="bottomRight" state="frozen"/>
      <selection pane="bottomRight" activeCell="G18" sqref="G18"/>
      <pageMargins left="0.7" right="0.7" top="0.75" bottom="0.75" header="0.3" footer="0.3"/>
      <pageSetup paperSize="9" orientation="portrait" r:id="rId1"/>
      <autoFilter ref="A2:G47">
        <sortState ref="A4:G47">
          <sortCondition ref="A2:A27"/>
        </sortState>
      </autoFilter>
    </customSheetView>
    <customSheetView guid="{7B7E5991-ECF0-4014-9E0B-DEDF58959CF1}" scale="90" showAutoFilter="1">
      <pane xSplit="2" ySplit="2" topLeftCell="C3" activePane="bottomRight" state="frozen"/>
      <selection pane="bottomRight" activeCell="I10" sqref="I10"/>
      <pageMargins left="0.7" right="0.7" top="0.75" bottom="0.75" header="0.3" footer="0.3"/>
      <pageSetup paperSize="9" orientation="portrait" r:id="rId2"/>
      <autoFilter ref="A2:G39">
        <sortState ref="A4:G39">
          <sortCondition ref="A2:A27"/>
        </sortState>
      </autoFilter>
    </customSheetView>
    <customSheetView guid="{B2786A73-A007-42A9-BB58-F0F979C98B02}" scale="90" showAutoFilter="1">
      <pane xSplit="2" ySplit="2" topLeftCell="C3" activePane="bottomRight" state="frozen"/>
      <selection pane="bottomRight" activeCell="L7" sqref="L7"/>
      <pageMargins left="0.7" right="0.7" top="0.75" bottom="0.75" header="0.3" footer="0.3"/>
      <pageSetup paperSize="9" orientation="portrait" r:id="rId3"/>
      <autoFilter ref="A2:G39">
        <sortState ref="A3:R27">
          <sortCondition ref="A2:A27"/>
        </sortState>
      </autoFilter>
    </customSheetView>
    <customSheetView guid="{8FD9F2E6-44C1-471D-9886-60BAEFFD15C5}" scale="90" showAutoFilter="1">
      <pane xSplit="2" ySplit="2" topLeftCell="C18" activePane="bottomRight" state="frozen"/>
      <selection pane="bottomRight" activeCell="H32" sqref="H32"/>
      <pageMargins left="0.7" right="0.7" top="0.75" bottom="0.75" header="0.3" footer="0.3"/>
      <pageSetup paperSize="9" orientation="portrait" r:id="rId4"/>
      <autoFilter ref="A2:G39">
        <sortState ref="A4:G39">
          <sortCondition ref="A2:A27"/>
        </sortState>
      </autoFilter>
    </customSheetView>
    <customSheetView guid="{2B941E20-05A0-4EE1-9102-BF87DF9D67ED}" scale="90" showAutoFilter="1">
      <pane xSplit="2" ySplit="2" topLeftCell="C18" activePane="bottomRight" state="frozen"/>
      <selection pane="bottomRight" activeCell="G45" sqref="G45"/>
      <pageMargins left="0.7" right="0.7" top="0.75" bottom="0.75" header="0.3" footer="0.3"/>
      <pageSetup paperSize="9" orientation="portrait" r:id="rId5"/>
      <autoFilter ref="A2:G39">
        <sortState ref="A4:G39">
          <sortCondition ref="A2:A27"/>
        </sortState>
      </autoFilter>
    </customSheetView>
    <customSheetView guid="{71C89116-8909-4A9F-87F8-E6A9DC03E8D0}" scale="90" showAutoFilter="1">
      <pane xSplit="1.6512605042016806" ySplit="2" topLeftCell="C3" activePane="bottomRight" state="frozen"/>
      <selection pane="bottomRight" activeCell="C23" sqref="C23:J24"/>
      <pageMargins left="0.7" right="0.7" top="0.75" bottom="0.75" header="0.3" footer="0.3"/>
      <pageSetup paperSize="9" orientation="portrait" r:id="rId6"/>
      <autoFilter ref="A2:G47">
        <sortState ref="A4:G39">
          <sortCondition ref="A2:A27"/>
        </sortState>
      </autoFilter>
    </customSheetView>
    <customSheetView guid="{7A4AEA20-E27D-4ECD-9CFA-E3C5B72BFEB5}" scale="90" showAutoFilter="1">
      <pane xSplit="2" ySplit="2" topLeftCell="C3" activePane="bottomRight" state="frozen"/>
      <selection pane="bottomRight" activeCell="J25" sqref="J25"/>
      <pageMargins left="0.7" right="0.7" top="0.75" bottom="0.75" header="0.3" footer="0.3"/>
      <pageSetup paperSize="9" orientation="portrait" r:id="rId7"/>
      <autoFilter ref="A2:G47">
        <sortState ref="A4:G39">
          <sortCondition ref="A2:A27"/>
        </sortState>
      </autoFilter>
    </customSheetView>
    <customSheetView guid="{A76E61D2-F56C-4BB0-876D-8BDBF816048B}" scale="90" showAutoFilter="1">
      <pane xSplit="2" ySplit="2" topLeftCell="C21" activePane="bottomRight" state="frozen"/>
      <selection pane="bottomRight" activeCell="G40" sqref="G40"/>
      <pageMargins left="0.7" right="0.7" top="0.75" bottom="0.75" header="0.3" footer="0.3"/>
      <pageSetup paperSize="9" orientation="portrait" r:id="rId8"/>
      <autoFilter ref="A2:G47">
        <sortState ref="A4:G47">
          <sortCondition ref="A2:A27"/>
        </sortState>
      </autoFilter>
    </customSheetView>
  </customSheetViews>
  <mergeCells count="3">
    <mergeCell ref="B1:H1"/>
    <mergeCell ref="I1:N1"/>
    <mergeCell ref="O1:O2"/>
  </mergeCells>
  <phoneticPr fontId="8" type="noConversion"/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填寫備註</vt:lpstr>
      <vt:lpstr>1.廠商基本資料</vt:lpstr>
      <vt:lpstr>2.輔導單位資格</vt:lpstr>
      <vt:lpstr>3.能源使用量與節能目標</vt:lpstr>
      <vt:lpstr>4.通過驗證且運行之系統</vt:lpstr>
      <vt:lpstr>5.配合度、預計量測項目</vt:lpstr>
    </vt:vector>
  </TitlesOfParts>
  <Company>綠基會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沈佩玲 Minnie</dc:creator>
  <cp:lastModifiedBy>MILO SHIH</cp:lastModifiedBy>
  <cp:lastPrinted>2021-04-06T08:46:17Z</cp:lastPrinted>
  <dcterms:created xsi:type="dcterms:W3CDTF">2015-04-21T05:40:35Z</dcterms:created>
  <dcterms:modified xsi:type="dcterms:W3CDTF">2024-01-14T07:03:51Z</dcterms:modified>
</cp:coreProperties>
</file>